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2022.0108 Madrid Murcia y Zaragoza\Anexos\"/>
    </mc:Choice>
  </mc:AlternateContent>
  <bookViews>
    <workbookView xWindow="0" yWindow="0" windowWidth="23040" windowHeight="8328"/>
  </bookViews>
  <sheets>
    <sheet name="Hoja1" sheetId="1" r:id="rId1"/>
  </sheets>
  <calcPr calcId="162913"/>
</workbook>
</file>

<file path=xl/calcChain.xml><?xml version="1.0" encoding="utf-8"?>
<calcChain xmlns="http://schemas.openxmlformats.org/spreadsheetml/2006/main">
  <c r="F68" i="1" l="1"/>
  <c r="F90" i="1"/>
  <c r="F71" i="1"/>
  <c r="F72" i="1"/>
  <c r="F73" i="1"/>
  <c r="F74" i="1"/>
  <c r="C16" i="1" l="1"/>
  <c r="C15" i="1"/>
  <c r="C14" i="1"/>
  <c r="C13" i="1"/>
  <c r="C12" i="1"/>
  <c r="C11" i="1"/>
  <c r="C10" i="1"/>
  <c r="F159" i="1" l="1"/>
  <c r="F58" i="1"/>
  <c r="F55" i="1" l="1"/>
  <c r="F152" i="1" l="1"/>
  <c r="F153" i="1"/>
  <c r="F60" i="1"/>
  <c r="F61" i="1"/>
  <c r="F62" i="1"/>
  <c r="F173" i="1"/>
  <c r="F102" i="1"/>
  <c r="F101" i="1"/>
  <c r="F100" i="1"/>
  <c r="F59" i="1"/>
  <c r="F50" i="1"/>
  <c r="F41" i="1"/>
  <c r="F186" i="1" l="1"/>
  <c r="F185" i="1"/>
  <c r="F184" i="1"/>
  <c r="F183" i="1"/>
  <c r="F182" i="1"/>
  <c r="F190" i="1"/>
  <c r="F189" i="1"/>
  <c r="F188" i="1"/>
  <c r="F187" i="1"/>
  <c r="F181" i="1"/>
  <c r="F180" i="1"/>
  <c r="F193" i="1"/>
  <c r="F192" i="1"/>
  <c r="F191" i="1"/>
  <c r="F175" i="1"/>
  <c r="F174" i="1"/>
  <c r="F172" i="1"/>
  <c r="F171" i="1"/>
  <c r="F170" i="1"/>
  <c r="F169" i="1"/>
  <c r="F168" i="1"/>
  <c r="F178" i="1"/>
  <c r="F177" i="1"/>
  <c r="F166" i="1"/>
  <c r="F165" i="1"/>
  <c r="F164" i="1"/>
  <c r="F163" i="1"/>
  <c r="F160" i="1"/>
  <c r="F158" i="1"/>
  <c r="F157" i="1"/>
  <c r="F156" i="1"/>
  <c r="F161" i="1"/>
  <c r="F179" i="1"/>
  <c r="F176" i="1"/>
  <c r="F167" i="1"/>
  <c r="F194" i="1"/>
  <c r="F162" i="1"/>
  <c r="F154" i="1"/>
  <c r="F151" i="1"/>
  <c r="F196" i="1"/>
  <c r="F195" i="1"/>
  <c r="F155" i="1"/>
  <c r="F150" i="1"/>
  <c r="F142" i="1"/>
  <c r="F141" i="1"/>
  <c r="F140" i="1"/>
  <c r="F139" i="1"/>
  <c r="F146" i="1"/>
  <c r="F145" i="1"/>
  <c r="F144" i="1"/>
  <c r="F143" i="1"/>
  <c r="F147" i="1"/>
  <c r="F138" i="1"/>
  <c r="F137" i="1"/>
  <c r="F133" i="1"/>
  <c r="F132" i="1"/>
  <c r="F131" i="1"/>
  <c r="F130" i="1"/>
  <c r="F129" i="1"/>
  <c r="F128" i="1"/>
  <c r="F127" i="1"/>
  <c r="F126" i="1"/>
  <c r="F125" i="1"/>
  <c r="F124" i="1"/>
  <c r="F123" i="1"/>
  <c r="F122" i="1"/>
  <c r="F121" i="1"/>
  <c r="F120" i="1"/>
  <c r="F119" i="1"/>
  <c r="F118" i="1"/>
  <c r="F117" i="1"/>
  <c r="F116" i="1"/>
  <c r="F115" i="1"/>
  <c r="F114" i="1"/>
  <c r="F135" i="1"/>
  <c r="F134" i="1"/>
  <c r="F113" i="1"/>
  <c r="F148" i="1"/>
  <c r="F136" i="1"/>
  <c r="F105" i="1"/>
  <c r="F106" i="1" l="1"/>
  <c r="F104" i="1"/>
  <c r="F103" i="1"/>
  <c r="F99" i="1"/>
  <c r="F98" i="1"/>
  <c r="F97" i="1"/>
  <c r="F112" i="1"/>
  <c r="F111" i="1"/>
  <c r="F110" i="1"/>
  <c r="F109" i="1"/>
  <c r="F108" i="1"/>
  <c r="F107" i="1"/>
  <c r="F96" i="1"/>
  <c r="F92" i="1"/>
  <c r="F91" i="1"/>
  <c r="F89" i="1"/>
  <c r="F94" i="1"/>
  <c r="F93" i="1"/>
  <c r="F149" i="1"/>
  <c r="F95" i="1"/>
  <c r="F88" i="1"/>
  <c r="F87" i="1"/>
  <c r="F78" i="1"/>
  <c r="F77" i="1"/>
  <c r="F75" i="1"/>
  <c r="F81" i="1"/>
  <c r="F80" i="1"/>
  <c r="F86" i="1"/>
  <c r="F85" i="1"/>
  <c r="F84" i="1"/>
  <c r="F83" i="1"/>
  <c r="F82" i="1"/>
  <c r="F79" i="1"/>
  <c r="F76" i="1"/>
  <c r="F70" i="1"/>
  <c r="F69" i="1"/>
  <c r="F67" i="1"/>
  <c r="F56" i="1"/>
  <c r="F54" i="1"/>
  <c r="F53" i="1"/>
  <c r="F57" i="1"/>
  <c r="F64" i="1"/>
  <c r="F63" i="1"/>
  <c r="F66" i="1"/>
  <c r="F65" i="1"/>
  <c r="F48" i="1"/>
  <c r="F47" i="1"/>
  <c r="F46" i="1"/>
  <c r="F45" i="1"/>
  <c r="F51" i="1"/>
  <c r="F49" i="1"/>
  <c r="F44" i="1"/>
  <c r="F36" i="1"/>
  <c r="F35" i="1"/>
  <c r="F34" i="1"/>
  <c r="F33" i="1"/>
  <c r="F52" i="1"/>
  <c r="F43" i="1"/>
  <c r="F42" i="1"/>
  <c r="F40" i="1"/>
  <c r="F39" i="1"/>
  <c r="F38" i="1"/>
  <c r="F37" i="1"/>
  <c r="F29" i="1" l="1"/>
  <c r="F28" i="1"/>
  <c r="F25" i="1"/>
  <c r="F18" i="1"/>
  <c r="F19" i="1"/>
  <c r="F20" i="1"/>
  <c r="F21" i="1"/>
  <c r="F22" i="1"/>
  <c r="F23" i="1"/>
  <c r="F24" i="1"/>
  <c r="F26" i="1"/>
  <c r="F13" i="1"/>
  <c r="F12" i="1"/>
  <c r="F14" i="1"/>
  <c r="F11" i="1"/>
  <c r="F16" i="1" l="1"/>
  <c r="F30" i="1" l="1"/>
  <c r="F31" i="1"/>
  <c r="F15" i="1" l="1"/>
  <c r="F10" i="1"/>
  <c r="F198" i="1" s="1"/>
</calcChain>
</file>

<file path=xl/sharedStrings.xml><?xml version="1.0" encoding="utf-8"?>
<sst xmlns="http://schemas.openxmlformats.org/spreadsheetml/2006/main" count="227" uniqueCount="219">
  <si>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</si>
  <si>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</si>
  <si>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</si>
  <si>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</si>
  <si>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</si>
  <si>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</si>
  <si>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</si>
  <si>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</si>
  <si>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Urgencias</t>
  </si>
  <si>
    <t>Hospitalización</t>
  </si>
  <si>
    <t>Enfermería</t>
  </si>
  <si>
    <t>INTERVENCIONES QUIRÚRGICAS</t>
  </si>
  <si>
    <t>IQ Grupo 0</t>
  </si>
  <si>
    <t>IQ Grupo I</t>
  </si>
  <si>
    <t>IQ Grupo II</t>
  </si>
  <si>
    <t>IQ Grupo III</t>
  </si>
  <si>
    <t>IQ Grupo IV</t>
  </si>
  <si>
    <t>IQ Grupo V</t>
  </si>
  <si>
    <t>IQ Grupo VI</t>
  </si>
  <si>
    <t>IMPORTE ESTIMADO PARA OTRAS ACTUACIONES INCLUIDAS EN EL ALCANCE DEL SERVICIO</t>
  </si>
  <si>
    <t>CANTIDAD ESTIMADA</t>
  </si>
  <si>
    <t>CONSULTAS ESPECIALISTAS</t>
  </si>
  <si>
    <t>Hospital de dia</t>
  </si>
  <si>
    <t>Estancias en UCI</t>
  </si>
  <si>
    <t>IQ Grupo VII</t>
  </si>
  <si>
    <t>Especialistas
Primeras consultas</t>
  </si>
  <si>
    <t>Hematologia 
Primeras consultas</t>
  </si>
  <si>
    <t>Especialistas
Consultas sucesivas/interconsulta</t>
  </si>
  <si>
    <t>Hematologia 
Consultas sucesivas/interconsulta</t>
  </si>
  <si>
    <t>Holter cardiaco</t>
  </si>
  <si>
    <t>Electrocardiograma</t>
  </si>
  <si>
    <t>Eco Doppler</t>
  </si>
  <si>
    <t>Electromiografías</t>
  </si>
  <si>
    <t>Consultas preoperatorio</t>
  </si>
  <si>
    <t>U.6 ALERGOLOGIA</t>
  </si>
  <si>
    <t>Test Epicutáneo</t>
  </si>
  <si>
    <t>Test Cutáneo (Prick Test)</t>
  </si>
  <si>
    <t>Espirometría</t>
  </si>
  <si>
    <t>Estudio otros medicamentos</t>
  </si>
  <si>
    <t>Espirometría basal</t>
  </si>
  <si>
    <t>Espirometría con Broncolitos</t>
  </si>
  <si>
    <t>U.7 CARDIOLOGIA</t>
  </si>
  <si>
    <t>Pruebas de esfuerzo cardiaca</t>
  </si>
  <si>
    <t>Prueba Farmacológica de Arritmias</t>
  </si>
  <si>
    <t>Coronariografia</t>
  </si>
  <si>
    <t>U.8 DERMATOLOGÍA</t>
  </si>
  <si>
    <t>Patch Test</t>
  </si>
  <si>
    <t>Ecografía</t>
  </si>
  <si>
    <t>Gastroscopia</t>
  </si>
  <si>
    <t>Manometria Ano-Rectal</t>
  </si>
  <si>
    <t>Endoscopia Digestiva</t>
  </si>
  <si>
    <t>U.9 APARATO DIGESTIVO</t>
  </si>
  <si>
    <t>U.13 MEDICINA INTERNA</t>
  </si>
  <si>
    <t>Densitometria</t>
  </si>
  <si>
    <t>U.16 NEUMOLOGIA</t>
  </si>
  <si>
    <t>Estudio funcional EPID</t>
  </si>
  <si>
    <t>Pruebas volúmenes pulmonares</t>
  </si>
  <si>
    <t>Broncoscopia diagnóstica</t>
  </si>
  <si>
    <t>Ecobroncoscopia</t>
  </si>
  <si>
    <t>Broncoscopia intervencionista</t>
  </si>
  <si>
    <t>Poligrafia Respiratoria</t>
  </si>
  <si>
    <t>Polisomnografia Basal</t>
  </si>
  <si>
    <t>Oxido nítrico en aire exhalado</t>
  </si>
  <si>
    <t>Test de la marcha basal</t>
  </si>
  <si>
    <t>Broncoscopia aspir. Bronquial</t>
  </si>
  <si>
    <t>Broncoscopia simple</t>
  </si>
  <si>
    <t>U.17 NEUROLOGÍA</t>
  </si>
  <si>
    <t>Distonia Craneal</t>
  </si>
  <si>
    <t>EEG convencional</t>
  </si>
  <si>
    <t>U.18 NEUROFISIOLOGÍA</t>
  </si>
  <si>
    <t>Potenciales evocados visuales</t>
  </si>
  <si>
    <t>U.24 REUMATOLOGIA</t>
  </si>
  <si>
    <t>Capilaroscopia</t>
  </si>
  <si>
    <t>U.26 GINECOLOGIA</t>
  </si>
  <si>
    <t>Mamografía</t>
  </si>
  <si>
    <t>Eco doppler ginecologica</t>
  </si>
  <si>
    <t>Ecografia obstetrica</t>
  </si>
  <si>
    <t>U.35 ANESTESIA Y REANIMACIÓN</t>
  </si>
  <si>
    <t>U.39 ANGIOLOGIA Y CIRUGIA VASCULAR</t>
  </si>
  <si>
    <t>Eco Doppler Arterial - Venoso - Vascular</t>
  </si>
  <si>
    <t>U.42 CIRUGIA TORACICA</t>
  </si>
  <si>
    <t>U.44 ODONTOLOGÍA / ESTOMATOLOGÍA</t>
  </si>
  <si>
    <t>Ortopantomografia</t>
  </si>
  <si>
    <t>OCT</t>
  </si>
  <si>
    <t>Angiografía Fluresceina</t>
  </si>
  <si>
    <t>Electrorretinograma</t>
  </si>
  <si>
    <t>Laser Argon</t>
  </si>
  <si>
    <t>Laser Yag</t>
  </si>
  <si>
    <t>Pantalla Hess Lancaster</t>
  </si>
  <si>
    <t>Paquimetria</t>
  </si>
  <si>
    <t>Campimetría computerizada</t>
  </si>
  <si>
    <t>Potenciales Evocados Pattern</t>
  </si>
  <si>
    <t>Recuento endotelial</t>
  </si>
  <si>
    <t>Cornea artificial</t>
  </si>
  <si>
    <t>Topografía corneal</t>
  </si>
  <si>
    <t>Retinografia</t>
  </si>
  <si>
    <t>Cirugía Refractiva</t>
  </si>
  <si>
    <t>Lente ocular</t>
  </si>
  <si>
    <t>U.50 OFTALMOLOGÍA</t>
  </si>
  <si>
    <t>Audiometría / Impedanciometría</t>
  </si>
  <si>
    <t>Estudio Deglución Videoendoscopia</t>
  </si>
  <si>
    <t>Fibroscopia Nasofaringolaringola</t>
  </si>
  <si>
    <t>Posturografía Dinámica/Diagnóstica</t>
  </si>
  <si>
    <t>Posturografía Dinámica/Reeducación del equilibrio</t>
  </si>
  <si>
    <t>Potenciales de estado estable auditivos</t>
  </si>
  <si>
    <t>Videonistagmografia con p. cal.</t>
  </si>
  <si>
    <t>Videonistagmografia sin p.cal.</t>
  </si>
  <si>
    <t>Valoracion equilibrio</t>
  </si>
  <si>
    <t>Implante coclear</t>
  </si>
  <si>
    <t>VNG Caloricas - VHIT 6 canales</t>
  </si>
  <si>
    <t>U.52 OTORRINOLARINGOLOGÍA</t>
  </si>
  <si>
    <t>Cistoscopia</t>
  </si>
  <si>
    <t>Flujometria</t>
  </si>
  <si>
    <t>Doppler testicular</t>
  </si>
  <si>
    <t>U.53 UROLOGÍA</t>
  </si>
  <si>
    <t>U.57 REHABILITACIÓN</t>
  </si>
  <si>
    <t>Sesiones rehabilitación - Rehabilitación individual</t>
  </si>
  <si>
    <t>Sesiones rehabilitación - Rehabilitación complejo</t>
  </si>
  <si>
    <t xml:space="preserve">Valoracion del equilibrio </t>
  </si>
  <si>
    <t>U.77 ANATOMÍA PATOLÓGICA</t>
  </si>
  <si>
    <t>Biposia Aguja / Biopsia Diagnóstica Incisional / Biopsia Endoscópica</t>
  </si>
  <si>
    <t>Citología de Líquidos; Líquido Pleural</t>
  </si>
  <si>
    <t>Lavado Broncoalveolar, Citología, Lavado Bronquial</t>
  </si>
  <si>
    <t xml:space="preserve"> U. 87 MEDICINA NUCLEAR </t>
  </si>
  <si>
    <t>Rastreo corporal</t>
  </si>
  <si>
    <t>Gammagrafia osea cuerpo entero</t>
  </si>
  <si>
    <t>Spect cardiaco con esfuerzo</t>
  </si>
  <si>
    <t xml:space="preserve"> U.79 Hematología</t>
  </si>
  <si>
    <t>PCR</t>
  </si>
  <si>
    <t>Antígeno</t>
  </si>
  <si>
    <t>Ecografia</t>
  </si>
  <si>
    <t>Resonancia</t>
  </si>
  <si>
    <t>Angiografia cerebral</t>
  </si>
  <si>
    <t>Embolizacion malformaciones</t>
  </si>
  <si>
    <t xml:space="preserve">Embolizacion por via venosa intracraneal (mav durales) </t>
  </si>
  <si>
    <t>Embolizacion aneurisma</t>
  </si>
  <si>
    <t>Retirada filtro vena</t>
  </si>
  <si>
    <t>Filtro temporal cava</t>
  </si>
  <si>
    <t>Radiodiagnostico (U.88)</t>
  </si>
  <si>
    <t xml:space="preserve">Reanimación primer día </t>
  </si>
  <si>
    <t>Reanimación  días sucesivos</t>
  </si>
  <si>
    <t xml:space="preserve">Estudio Asma (incluye maximo de 3 dias de pruebas, enfermeria y estancia)  </t>
  </si>
  <si>
    <t>Provocación bronquial con Adenosina</t>
  </si>
  <si>
    <t>Electrocardiograma Transtorácico: Test Esfuerzo Simple, con Mibi</t>
  </si>
  <si>
    <t>Stent coronario</t>
  </si>
  <si>
    <t>Pruebas cutaneas</t>
  </si>
  <si>
    <t>Cateterismo coronario terapéutico</t>
  </si>
  <si>
    <t>Rectoscopia</t>
  </si>
  <si>
    <t>Monometria Ano-rectal</t>
  </si>
  <si>
    <t>Presiones INS Y ESP Máximas</t>
  </si>
  <si>
    <t>Patrón respiratorio y  PO,1</t>
  </si>
  <si>
    <t>Pletismografia Volumenes</t>
  </si>
  <si>
    <t>Toracocentesis</t>
  </si>
  <si>
    <t>TAC Dental</t>
  </si>
  <si>
    <t>Corona Porcelana</t>
  </si>
  <si>
    <t>Obturacion</t>
  </si>
  <si>
    <t>Protesis VALPLAST</t>
  </si>
  <si>
    <t>Retina inyeccion intravitrea</t>
  </si>
  <si>
    <t>Biometria</t>
  </si>
  <si>
    <t>Capsulotomia posterior con laser</t>
  </si>
  <si>
    <t>Electrorretinograma multifocal</t>
  </si>
  <si>
    <t xml:space="preserve">Recuento endotelial </t>
  </si>
  <si>
    <t>Electrocuagulograma</t>
  </si>
  <si>
    <t>Implante coclear CI422 rectilineo</t>
  </si>
  <si>
    <t>Rastreo Corp. Con Citrato de Galio 48 H.</t>
  </si>
  <si>
    <t>Tomogammagrafia Osea (SPECT)</t>
  </si>
  <si>
    <t>Angio RM de Abdomen--Angio-RM Cerebral--Angio-RM Cerebal y cuello--Angio-RM de torax sin/con contraste--Angio-RM Miembros--Angio-RM TSA---Angio-RM Venosa de miembros inferiores---Cerebro Y Angio-RM----Angio RM de torax---médula y Angio-RM medular</t>
  </si>
  <si>
    <t>Potenciales evocados auditivos</t>
  </si>
  <si>
    <t>Potenciales evocados Somatosensoriales MMII/MMSS</t>
  </si>
  <si>
    <t>Colonoscopia total</t>
  </si>
  <si>
    <t>EEG Prolongado</t>
  </si>
  <si>
    <t>Rehabilitación de suelo pelvico</t>
  </si>
  <si>
    <t>Rehabilitación cardiaca RHB</t>
  </si>
  <si>
    <t>Pieza Quirúgica Reseción Parcial/ Total Órgano,Ojo,Pieza de resección, Biopsia, otros.</t>
  </si>
  <si>
    <t>Gammagrafía ósea cuerpo entero</t>
  </si>
  <si>
    <t>Gammagrafía ósea selectiva + SPECT-TC</t>
  </si>
  <si>
    <t>Gammagrafía ósea selectiva TC</t>
  </si>
  <si>
    <t>Leucocitos marcados (Scintimun)</t>
  </si>
  <si>
    <t>Eluido ACS eritrocitarios</t>
  </si>
  <si>
    <t>Identificación ANTC.IRREG</t>
  </si>
  <si>
    <t>Pruebas cruzadas hospitalarias</t>
  </si>
  <si>
    <t>Angiografía cerebral con RM/Angiografía de troncos supraaórticos con RM---Angiografía de troncos  supraaórticos con RM con contraste</t>
  </si>
  <si>
    <t>Colangio RM e higado sin o con contraste</t>
  </si>
  <si>
    <t>Gammagrafía de hemangiomas</t>
  </si>
  <si>
    <t>Angiografía cerebral con RM con contraste</t>
  </si>
  <si>
    <t>Angiografía cerebral completa</t>
  </si>
  <si>
    <t>Angio TAC</t>
  </si>
  <si>
    <t>Angiogammagrafia testicular</t>
  </si>
  <si>
    <t xml:space="preserve">Filtro vena cava </t>
  </si>
  <si>
    <t>IQ Grupo VIII</t>
  </si>
  <si>
    <t>Extirpación quirúrgica de tumores cutáneos beningos y malignos</t>
  </si>
  <si>
    <t>U.73 Análisis Clínicos</t>
  </si>
  <si>
    <t>Provocación bronquial metacoli</t>
  </si>
  <si>
    <t>Pruebas pulsiometria</t>
  </si>
  <si>
    <t>Gastroscopia con dilatacion esogastr.</t>
  </si>
  <si>
    <t>Gastroscopia con colocacion de protesis esofag.</t>
  </si>
  <si>
    <t>Gastroscopia con colocacion de sonda nsg.</t>
  </si>
  <si>
    <t>U.15 DIÁLISIS</t>
  </si>
  <si>
    <t>Hemodialisis hospital</t>
  </si>
  <si>
    <t>Espirometria y curva flujo</t>
  </si>
  <si>
    <t>Gasometria arterial</t>
  </si>
  <si>
    <t>Test de difusion</t>
  </si>
  <si>
    <t>Test de metacol</t>
  </si>
  <si>
    <t xml:space="preserve">EEG con privacion de sueño </t>
  </si>
  <si>
    <t xml:space="preserve">Exudado vaginal </t>
  </si>
  <si>
    <t>Ecografia transvaginal</t>
  </si>
  <si>
    <t>Toma de cutivo vaginal/endocervical/rectal</t>
  </si>
  <si>
    <t>Biopsia trasrectal ecodirigida de próstata</t>
  </si>
  <si>
    <t>Láser de la incontinencia urinaria de esfuerzo (1 sesión)</t>
  </si>
  <si>
    <t>Spect cerebral con Datscam</t>
  </si>
  <si>
    <t>Especialistas
Primeras consultas (excepto hematología)</t>
  </si>
  <si>
    <t>Especialistas 
Consultas sucesivas/interconsulta  (excepto hematología)</t>
  </si>
  <si>
    <t>Hematología 
Primeras consultas</t>
  </si>
  <si>
    <t>Hematología 
Consultas sucesivas/interconsulta</t>
  </si>
  <si>
    <t>Biopsia cutánea, subcutanea o mucosa (extracciónde de pieza)</t>
  </si>
  <si>
    <t>PRUEBAS Y TRATAMIENTOS DE CADA ESPECIALIDAD</t>
  </si>
  <si>
    <t>Endodoncia</t>
  </si>
  <si>
    <t>*El importe de adjudicación - OFERTA TOTAL - será el resultado de la suma de todos los precios unitarios de la oferta presentada por el consumo estimado de cada uno de los servicios para la duración inicial del contrato más el importe estimado para otras actuaciones incluidas en el alcance del servicio, y asociadas al objeto del contrato,  que pudieran surgir a lo largo de la duración inicial del mismo.
El precio final de las actuaciones no contempladas será el resultado de aplicar sobre los Precios del Sector Público de Salud de la Comunidad Autónoma referenciada, el porcentaje de descuento ofertado por el licitador.</t>
  </si>
  <si>
    <t>LOTE 1: Contratación del servicio de asistencia sanitaria en Hospitales del ámbito territorial de Madrid Centro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</si>
</sst>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09">
    <xf numFmtId="0" fontId="0" fillId="0" borderId="0" xfId="0"/>
    <xf numFmtId="0" fontId="2" fillId="0" borderId="0" xfId="1"/>
    <xf numFmtId="0" fontId="6"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6"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0" fontId="0" fillId="0" borderId="3" xfId="0" applyFill="1" applyBorder="1" applyAlignment="1">
      <alignment horizontal="center" vertical="center"/>
    </xf>
    <xf numFmtId="0" fontId="0" fillId="0" borderId="10" xfId="0" applyFill="1" applyBorder="1" applyAlignment="1">
      <alignment horizontal="center" vertical="center"/>
    </xf>
    <xf numFmtId="0" fontId="0" fillId="0" borderId="15" xfId="0" applyFill="1" applyBorder="1" applyAlignment="1">
      <alignment horizontal="center" vertical="center"/>
    </xf>
    <xf numFmtId="44" fontId="0" fillId="0" borderId="3" xfId="6" applyFont="1" applyFill="1" applyBorder="1" applyAlignment="1">
      <alignment horizontal="left" vertical="center"/>
    </xf>
    <xf numFmtId="44" fontId="0" fillId="0" borderId="10" xfId="6" applyFont="1" applyFill="1" applyBorder="1" applyAlignment="1">
      <alignment horizontal="left" vertical="center"/>
    </xf>
    <xf numFmtId="44" fontId="0" fillId="0" borderId="13" xfId="6" applyFont="1" applyFill="1" applyBorder="1" applyAlignment="1">
      <alignment horizontal="left" vertical="center"/>
    </xf>
    <xf numFmtId="0" fontId="8" fillId="5" borderId="23" xfId="1" applyFont="1" applyFill="1" applyBorder="1" applyAlignment="1">
      <alignment horizontal="center" vertical="center" wrapText="1"/>
    </xf>
    <xf numFmtId="0" fontId="8" fillId="4" borderId="23" xfId="1" applyFont="1" applyFill="1" applyBorder="1" applyAlignment="1">
      <alignment horizontal="center" vertical="center" wrapText="1"/>
    </xf>
    <xf numFmtId="165" fontId="4" fillId="3" borderId="3" xfId="1" applyNumberFormat="1" applyFont="1" applyFill="1" applyBorder="1" applyAlignment="1" applyProtection="1">
      <alignment horizontal="center" vertical="center" wrapText="1"/>
      <protection locked="0"/>
    </xf>
    <xf numFmtId="165" fontId="4" fillId="3" borderId="10" xfId="1" applyNumberFormat="1" applyFont="1" applyFill="1" applyBorder="1" applyAlignment="1" applyProtection="1">
      <alignment horizontal="center" vertical="center" wrapText="1"/>
      <protection locked="0"/>
    </xf>
    <xf numFmtId="165" fontId="4" fillId="3" borderId="13" xfId="1" applyNumberFormat="1" applyFont="1" applyFill="1" applyBorder="1" applyAlignment="1" applyProtection="1">
      <alignment horizontal="center" vertical="center" wrapText="1"/>
      <protection locked="0"/>
    </xf>
    <xf numFmtId="165" fontId="4" fillId="3" borderId="16"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0" fontId="8" fillId="5" borderId="24" xfId="1" applyFont="1" applyFill="1" applyBorder="1" applyAlignment="1">
      <alignment horizontal="right" vertical="center" wrapText="1"/>
    </xf>
    <xf numFmtId="165" fontId="2" fillId="0" borderId="25" xfId="1" applyNumberFormat="1" applyBorder="1" applyAlignment="1">
      <alignment horizontal="right" vertical="center" wrapText="1"/>
    </xf>
    <xf numFmtId="165" fontId="2" fillId="0" borderId="9" xfId="1" applyNumberFormat="1" applyBorder="1" applyAlignment="1">
      <alignment horizontal="right" vertical="center" wrapText="1"/>
    </xf>
    <xf numFmtId="165" fontId="2" fillId="0" borderId="8" xfId="1" applyNumberFormat="1" applyBorder="1" applyAlignment="1">
      <alignment horizontal="right" vertical="center" wrapText="1"/>
    </xf>
    <xf numFmtId="165" fontId="2" fillId="0" borderId="14" xfId="1" applyNumberFormat="1" applyBorder="1" applyAlignment="1">
      <alignment horizontal="right" vertical="center" wrapText="1"/>
    </xf>
    <xf numFmtId="165" fontId="2" fillId="0" borderId="24" xfId="1" applyNumberFormat="1" applyBorder="1" applyAlignment="1">
      <alignment horizontal="right" vertical="center" wrapText="1"/>
    </xf>
    <xf numFmtId="0" fontId="0" fillId="0" borderId="0" xfId="0" applyAlignment="1">
      <alignment wrapText="1"/>
    </xf>
    <xf numFmtId="165" fontId="4" fillId="3" borderId="15" xfId="1" applyNumberFormat="1" applyFont="1" applyFill="1" applyBorder="1" applyAlignment="1" applyProtection="1">
      <alignment horizontal="center" vertical="center" wrapText="1"/>
      <protection locked="0"/>
    </xf>
    <xf numFmtId="44" fontId="0" fillId="0" borderId="15" xfId="6" applyFont="1" applyFill="1" applyBorder="1" applyAlignment="1">
      <alignment horizontal="left" vertical="center"/>
    </xf>
    <xf numFmtId="165" fontId="2" fillId="0" borderId="26" xfId="1" applyNumberFormat="1" applyBorder="1" applyAlignment="1">
      <alignment horizontal="right" vertical="center" wrapText="1"/>
    </xf>
    <xf numFmtId="165" fontId="4" fillId="3" borderId="23" xfId="1" applyNumberFormat="1" applyFont="1" applyFill="1" applyBorder="1" applyAlignment="1" applyProtection="1">
      <alignment horizontal="center" vertical="center" wrapText="1"/>
      <protection locked="0"/>
    </xf>
    <xf numFmtId="0" fontId="0" fillId="2" borderId="10" xfId="0" applyFill="1" applyBorder="1" applyAlignment="1">
      <alignment horizontal="left" vertical="center" wrapText="1"/>
    </xf>
    <xf numFmtId="0" fontId="0" fillId="2" borderId="3" xfId="0" applyFill="1" applyBorder="1" applyAlignment="1">
      <alignment horizontal="left" vertical="center" wrapText="1"/>
    </xf>
    <xf numFmtId="0" fontId="0" fillId="2" borderId="13" xfId="0" applyFill="1" applyBorder="1" applyAlignment="1">
      <alignment horizontal="left" vertical="center" wrapText="1"/>
    </xf>
    <xf numFmtId="0" fontId="0" fillId="0" borderId="13" xfId="0" applyFill="1" applyBorder="1" applyAlignment="1">
      <alignment horizontal="center" vertical="center"/>
    </xf>
    <xf numFmtId="0" fontId="0" fillId="2" borderId="15" xfId="0" applyFill="1" applyBorder="1" applyAlignment="1">
      <alignment horizontal="left" vertical="center" wrapText="1"/>
    </xf>
    <xf numFmtId="0" fontId="0" fillId="2" borderId="23" xfId="0" applyFill="1" applyBorder="1" applyAlignment="1">
      <alignment horizontal="left" vertical="center" wrapText="1"/>
    </xf>
    <xf numFmtId="0" fontId="0" fillId="0" borderId="23" xfId="0" applyFill="1" applyBorder="1" applyAlignment="1">
      <alignment horizontal="center" vertical="center"/>
    </xf>
    <xf numFmtId="44" fontId="0" fillId="0" borderId="23" xfId="6" applyFont="1" applyFill="1" applyBorder="1" applyAlignment="1">
      <alignment horizontal="left" vertical="center"/>
    </xf>
    <xf numFmtId="0" fontId="0" fillId="2" borderId="27" xfId="0" applyFill="1" applyBorder="1" applyAlignment="1">
      <alignment horizontal="left" vertical="center" wrapText="1"/>
    </xf>
    <xf numFmtId="0" fontId="0" fillId="0" borderId="27" xfId="0" applyFill="1" applyBorder="1" applyAlignment="1">
      <alignment horizontal="center" vertical="center"/>
    </xf>
    <xf numFmtId="165" fontId="4" fillId="3" borderId="27" xfId="1" applyNumberFormat="1" applyFont="1" applyFill="1" applyBorder="1" applyAlignment="1" applyProtection="1">
      <alignment horizontal="center" vertical="center" wrapText="1"/>
      <protection locked="0"/>
    </xf>
    <xf numFmtId="44" fontId="0" fillId="0" borderId="27" xfId="6" applyFont="1" applyFill="1" applyBorder="1" applyAlignment="1">
      <alignment horizontal="left" vertical="center"/>
    </xf>
    <xf numFmtId="165" fontId="2" fillId="0" borderId="28" xfId="1" applyNumberFormat="1" applyBorder="1" applyAlignment="1">
      <alignment horizontal="right" vertical="center" wrapText="1"/>
    </xf>
    <xf numFmtId="0" fontId="0" fillId="2" borderId="33" xfId="0" applyFill="1" applyBorder="1" applyAlignment="1">
      <alignment horizontal="left" vertical="center" wrapText="1"/>
    </xf>
    <xf numFmtId="0" fontId="0" fillId="2" borderId="5" xfId="0" applyFill="1" applyBorder="1" applyAlignment="1">
      <alignment horizontal="left" vertical="center" wrapText="1"/>
    </xf>
    <xf numFmtId="165" fontId="2" fillId="0" borderId="12" xfId="1" applyNumberFormat="1" applyBorder="1" applyAlignment="1">
      <alignment horizontal="right" vertical="center" wrapText="1"/>
    </xf>
    <xf numFmtId="0" fontId="0" fillId="0" borderId="42" xfId="0" applyFill="1" applyBorder="1" applyAlignment="1">
      <alignment horizontal="center" vertical="center"/>
    </xf>
    <xf numFmtId="165" fontId="4" fillId="3" borderId="42" xfId="1" applyNumberFormat="1" applyFont="1" applyFill="1" applyBorder="1" applyAlignment="1" applyProtection="1">
      <alignment horizontal="center" vertical="center" wrapText="1"/>
      <protection locked="0"/>
    </xf>
    <xf numFmtId="44" fontId="0" fillId="0" borderId="42" xfId="6" applyFont="1" applyFill="1" applyBorder="1" applyAlignment="1">
      <alignment horizontal="left" vertical="center"/>
    </xf>
    <xf numFmtId="165" fontId="2" fillId="0" borderId="11" xfId="1" applyNumberFormat="1" applyBorder="1" applyAlignment="1">
      <alignment horizontal="right" vertical="center" wrapText="1"/>
    </xf>
    <xf numFmtId="0" fontId="0" fillId="2" borderId="2" xfId="0" applyFill="1" applyBorder="1" applyAlignment="1">
      <alignment horizontal="left" vertical="center" wrapText="1"/>
    </xf>
    <xf numFmtId="0" fontId="0" fillId="2" borderId="42" xfId="0" applyFill="1" applyBorder="1" applyAlignment="1">
      <alignment horizontal="left" vertical="center" wrapText="1"/>
    </xf>
    <xf numFmtId="165" fontId="0" fillId="0" borderId="0" xfId="0" applyNumberFormat="1"/>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1" fillId="5" borderId="5" xfId="1" applyFont="1" applyFill="1" applyBorder="1" applyAlignment="1">
      <alignment horizontal="center" vertical="center"/>
    </xf>
    <xf numFmtId="0" fontId="11" fillId="5" borderId="6" xfId="1" applyFont="1" applyFill="1" applyBorder="1" applyAlignment="1">
      <alignment horizontal="center" vertical="center"/>
    </xf>
    <xf numFmtId="0" fontId="11" fillId="5" borderId="7" xfId="1" applyFont="1" applyFill="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2" borderId="31"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36" xfId="0" applyFill="1" applyBorder="1" applyAlignment="1">
      <alignment horizontal="center" vertical="center" wrapText="1"/>
    </xf>
    <xf numFmtId="0" fontId="0" fillId="2" borderId="20" xfId="0" applyFill="1" applyBorder="1" applyAlignment="1">
      <alignment horizontal="left" vertical="center"/>
    </xf>
    <xf numFmtId="0" fontId="0" fillId="2" borderId="18" xfId="0" applyFill="1" applyBorder="1" applyAlignment="1">
      <alignment horizontal="left" vertical="center"/>
    </xf>
    <xf numFmtId="0" fontId="0" fillId="2" borderId="19" xfId="0" applyFill="1" applyBorder="1" applyAlignment="1">
      <alignment horizontal="left" vertical="center" wrapText="1"/>
    </xf>
    <xf numFmtId="0" fontId="0" fillId="2" borderId="17" xfId="0" applyFill="1" applyBorder="1" applyAlignment="1">
      <alignment horizontal="left" vertical="center"/>
    </xf>
    <xf numFmtId="0" fontId="0" fillId="2" borderId="20" xfId="0" applyFill="1" applyBorder="1" applyAlignment="1">
      <alignment horizontal="left" vertical="center" wrapText="1"/>
    </xf>
    <xf numFmtId="0" fontId="8" fillId="5" borderId="5" xfId="1" applyFont="1" applyFill="1" applyBorder="1" applyAlignment="1">
      <alignment horizontal="center" vertical="center" wrapText="1"/>
    </xf>
    <xf numFmtId="0" fontId="8" fillId="5" borderId="21" xfId="1"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0" fillId="2" borderId="19" xfId="0" applyFill="1" applyBorder="1" applyAlignment="1">
      <alignment horizontal="left" vertical="center"/>
    </xf>
    <xf numFmtId="0" fontId="8" fillId="4" borderId="2" xfId="3" applyFont="1" applyFill="1" applyBorder="1" applyAlignment="1">
      <alignment horizontal="center" vertical="center" wrapText="1"/>
    </xf>
    <xf numFmtId="0" fontId="8" fillId="4" borderId="4" xfId="3" applyFont="1" applyFill="1" applyBorder="1" applyAlignment="1">
      <alignment horizontal="center" vertical="center" wrapText="1"/>
    </xf>
    <xf numFmtId="165" fontId="9" fillId="6" borderId="11" xfId="4" applyNumberFormat="1" applyFont="1" applyFill="1" applyBorder="1" applyAlignment="1">
      <alignment horizontal="right" vertical="center" wrapText="1"/>
    </xf>
    <xf numFmtId="165" fontId="9" fillId="6" borderId="12" xfId="4" applyNumberFormat="1"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0" fillId="5" borderId="33"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34"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0" fillId="2" borderId="37" xfId="0" applyFill="1" applyBorder="1" applyAlignment="1">
      <alignment horizontal="center" vertical="center"/>
    </xf>
    <xf numFmtId="0" fontId="0" fillId="2" borderId="38" xfId="0" applyFill="1" applyBorder="1" applyAlignment="1">
      <alignment horizontal="center" vertical="center"/>
    </xf>
    <xf numFmtId="0" fontId="0" fillId="2" borderId="39" xfId="0" applyFill="1" applyBorder="1" applyAlignment="1">
      <alignment horizontal="center" vertical="center"/>
    </xf>
    <xf numFmtId="0" fontId="0" fillId="2" borderId="29" xfId="0" applyFill="1" applyBorder="1" applyAlignment="1">
      <alignment horizontal="left" vertical="center" wrapText="1"/>
    </xf>
    <xf numFmtId="0" fontId="0" fillId="2" borderId="30" xfId="0" applyFill="1" applyBorder="1" applyAlignment="1">
      <alignment horizontal="left" vertical="center"/>
    </xf>
    <xf numFmtId="0" fontId="0" fillId="2" borderId="33"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5" xfId="0" applyFill="1" applyBorder="1" applyAlignment="1">
      <alignment horizontal="center" vertical="center" wrapText="1"/>
    </xf>
    <xf numFmtId="0" fontId="0" fillId="2" borderId="40" xfId="0" applyFill="1" applyBorder="1" applyAlignment="1">
      <alignment horizontal="center" vertical="center" wrapText="1"/>
    </xf>
    <xf numFmtId="0" fontId="0" fillId="2" borderId="37" xfId="0" applyFill="1" applyBorder="1" applyAlignment="1">
      <alignment horizontal="center" vertical="center" wrapText="1"/>
    </xf>
    <xf numFmtId="0" fontId="0" fillId="2" borderId="41" xfId="0"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170">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9"/>
  <sheetViews>
    <sheetView showGridLines="0" tabSelected="1" topLeftCell="A4" zoomScale="70" zoomScaleNormal="70" workbookViewId="0">
      <selection activeCell="A7" sqref="A7:F7"/>
    </sheetView>
  </sheetViews>
  <sheetFormatPr baseColWidth="10" defaultRowHeight="14.4" x14ac:dyDescent="0.3"/>
  <cols>
    <col min="1" max="1" width="25" style="30" customWidth="1"/>
    <col min="2" max="2" width="32.33203125" style="30" customWidth="1"/>
    <col min="3" max="3" width="17" style="7" customWidth="1"/>
    <col min="4" max="4" width="37.88671875" style="4" customWidth="1"/>
    <col min="5" max="5" width="37.109375" customWidth="1"/>
    <col min="6" max="6" width="35" style="21" customWidth="1"/>
    <col min="8" max="8" width="23.6640625" customWidth="1"/>
  </cols>
  <sheetData>
    <row r="1" spans="1:6" ht="66.75" customHeight="1" thickBot="1" x14ac:dyDescent="0.35">
      <c r="A1" s="58" t="s">
        <v>6</v>
      </c>
      <c r="B1" s="59"/>
      <c r="C1" s="59"/>
      <c r="D1" s="59"/>
      <c r="E1" s="59"/>
      <c r="F1" s="60"/>
    </row>
    <row r="2" spans="1:6" ht="15" thickBot="1" x14ac:dyDescent="0.35"/>
    <row r="3" spans="1:6" ht="36" customHeight="1" thickBot="1" x14ac:dyDescent="0.35">
      <c r="A3" s="61" t="s">
        <v>218</v>
      </c>
      <c r="B3" s="62"/>
      <c r="C3" s="62"/>
      <c r="D3" s="62"/>
      <c r="E3" s="62"/>
      <c r="F3" s="63"/>
    </row>
    <row r="4" spans="1:6" ht="15" thickBot="1" x14ac:dyDescent="0.35">
      <c r="C4" s="8"/>
      <c r="D4" s="5"/>
      <c r="E4" s="1"/>
      <c r="F4" s="22"/>
    </row>
    <row r="5" spans="1:6" ht="34.5" customHeight="1" thickBot="1" x14ac:dyDescent="0.35">
      <c r="A5" s="64" t="s">
        <v>4</v>
      </c>
      <c r="B5" s="65"/>
      <c r="C5" s="65"/>
      <c r="D5" s="65"/>
      <c r="E5" s="65"/>
      <c r="F5" s="66"/>
    </row>
    <row r="6" spans="1:6" ht="15" thickBot="1" x14ac:dyDescent="0.35">
      <c r="C6" s="8"/>
      <c r="D6" s="5"/>
      <c r="E6" s="2"/>
      <c r="F6" s="23"/>
    </row>
    <row r="7" spans="1:6" ht="82.5" customHeight="1" thickBot="1" x14ac:dyDescent="0.35">
      <c r="A7" s="67" t="s">
        <v>7</v>
      </c>
      <c r="B7" s="68"/>
      <c r="C7" s="68"/>
      <c r="D7" s="68"/>
      <c r="E7" s="68"/>
      <c r="F7" s="69"/>
    </row>
    <row r="8" spans="1:6" ht="15" thickBot="1" x14ac:dyDescent="0.35"/>
    <row r="9" spans="1:6" ht="61.5" customHeight="1" thickBot="1" x14ac:dyDescent="0.35">
      <c r="A9" s="78" t="s">
        <v>0</v>
      </c>
      <c r="B9" s="79"/>
      <c r="C9" s="15" t="s">
        <v>20</v>
      </c>
      <c r="D9" s="16" t="s">
        <v>1</v>
      </c>
      <c r="E9" s="15" t="s">
        <v>2</v>
      </c>
      <c r="F9" s="24" t="s">
        <v>3</v>
      </c>
    </row>
    <row r="10" spans="1:6" ht="30.75" customHeight="1" thickBot="1" x14ac:dyDescent="0.35">
      <c r="A10" s="83" t="s">
        <v>8</v>
      </c>
      <c r="B10" s="76">
        <v>280</v>
      </c>
      <c r="C10" s="11">
        <f>B10*2</f>
        <v>560</v>
      </c>
      <c r="D10" s="20"/>
      <c r="E10" s="12">
        <v>120</v>
      </c>
      <c r="F10" s="25" t="str">
        <f t="shared" ref="F10:F15" si="0">IF(D10&lt;=0,"Error Precio",IF(D10&gt;E10,"Error Precio",+C10*D10))</f>
        <v>Error Precio</v>
      </c>
    </row>
    <row r="11" spans="1:6" ht="30.75" customHeight="1" thickBot="1" x14ac:dyDescent="0.35">
      <c r="A11" s="83" t="s">
        <v>9</v>
      </c>
      <c r="B11" s="76">
        <v>370</v>
      </c>
      <c r="C11" s="11">
        <f t="shared" ref="C11:C16" si="1">B11*2</f>
        <v>740</v>
      </c>
      <c r="D11" s="20"/>
      <c r="E11" s="12">
        <v>190</v>
      </c>
      <c r="F11" s="25" t="str">
        <f t="shared" si="0"/>
        <v>Error Precio</v>
      </c>
    </row>
    <row r="12" spans="1:6" ht="30.75" customHeight="1" thickBot="1" x14ac:dyDescent="0.35">
      <c r="A12" s="83" t="s">
        <v>139</v>
      </c>
      <c r="B12" s="76">
        <v>18</v>
      </c>
      <c r="C12" s="11">
        <f t="shared" si="1"/>
        <v>36</v>
      </c>
      <c r="D12" s="20"/>
      <c r="E12" s="12">
        <v>140</v>
      </c>
      <c r="F12" s="25" t="str">
        <f t="shared" si="0"/>
        <v>Error Precio</v>
      </c>
    </row>
    <row r="13" spans="1:6" ht="30.75" customHeight="1" thickBot="1" x14ac:dyDescent="0.35">
      <c r="A13" s="83" t="s">
        <v>140</v>
      </c>
      <c r="B13" s="76">
        <v>22</v>
      </c>
      <c r="C13" s="11">
        <f t="shared" si="1"/>
        <v>44</v>
      </c>
      <c r="D13" s="20"/>
      <c r="E13" s="12">
        <v>135</v>
      </c>
      <c r="F13" s="25" t="str">
        <f t="shared" si="0"/>
        <v>Error Precio</v>
      </c>
    </row>
    <row r="14" spans="1:6" ht="30.75" customHeight="1" thickBot="1" x14ac:dyDescent="0.35">
      <c r="A14" s="83" t="s">
        <v>22</v>
      </c>
      <c r="B14" s="76">
        <v>105</v>
      </c>
      <c r="C14" s="11">
        <f t="shared" si="1"/>
        <v>210</v>
      </c>
      <c r="D14" s="20"/>
      <c r="E14" s="12">
        <v>155</v>
      </c>
      <c r="F14" s="25" t="str">
        <f t="shared" si="0"/>
        <v>Error Precio</v>
      </c>
    </row>
    <row r="15" spans="1:6" ht="30.75" customHeight="1" thickBot="1" x14ac:dyDescent="0.35">
      <c r="A15" s="73" t="s">
        <v>23</v>
      </c>
      <c r="B15" s="74">
        <v>21</v>
      </c>
      <c r="C15" s="11">
        <f t="shared" si="1"/>
        <v>42</v>
      </c>
      <c r="D15" s="18"/>
      <c r="E15" s="12">
        <v>450</v>
      </c>
      <c r="F15" s="26" t="str">
        <f t="shared" si="0"/>
        <v>Error Precio</v>
      </c>
    </row>
    <row r="16" spans="1:6" ht="30.75" customHeight="1" thickBot="1" x14ac:dyDescent="0.35">
      <c r="A16" s="73" t="s">
        <v>10</v>
      </c>
      <c r="B16" s="74">
        <v>95</v>
      </c>
      <c r="C16" s="11">
        <f t="shared" si="1"/>
        <v>190</v>
      </c>
      <c r="D16" s="18"/>
      <c r="E16" s="12">
        <v>27</v>
      </c>
      <c r="F16" s="26" t="str">
        <f t="shared" ref="F16:F31" si="2">IF(D16&lt;=0,"Error Precio",IF(D16&gt;E16,"Error Precio",+C16*D16))</f>
        <v>Error Precio</v>
      </c>
    </row>
    <row r="17" spans="1:6" ht="30.75" customHeight="1" thickBot="1" x14ac:dyDescent="0.35">
      <c r="A17" s="80" t="s">
        <v>11</v>
      </c>
      <c r="B17" s="81"/>
      <c r="C17" s="81"/>
      <c r="D17" s="81"/>
      <c r="E17" s="81"/>
      <c r="F17" s="82"/>
    </row>
    <row r="18" spans="1:6" ht="30.75" customHeight="1" thickBot="1" x14ac:dyDescent="0.35">
      <c r="A18" s="73" t="s">
        <v>12</v>
      </c>
      <c r="B18" s="74"/>
      <c r="C18" s="11">
        <v>12</v>
      </c>
      <c r="D18" s="17"/>
      <c r="E18" s="12">
        <v>82</v>
      </c>
      <c r="F18" s="27" t="str">
        <f t="shared" si="2"/>
        <v>Error Precio</v>
      </c>
    </row>
    <row r="19" spans="1:6" ht="30.75" customHeight="1" thickBot="1" x14ac:dyDescent="0.35">
      <c r="A19" s="73" t="s">
        <v>13</v>
      </c>
      <c r="B19" s="74"/>
      <c r="C19" s="11">
        <v>4</v>
      </c>
      <c r="D19" s="18"/>
      <c r="E19" s="12">
        <v>700</v>
      </c>
      <c r="F19" s="26" t="str">
        <f t="shared" si="2"/>
        <v>Error Precio</v>
      </c>
    </row>
    <row r="20" spans="1:6" ht="30.75" customHeight="1" thickBot="1" x14ac:dyDescent="0.35">
      <c r="A20" s="73" t="s">
        <v>14</v>
      </c>
      <c r="B20" s="74"/>
      <c r="C20" s="11">
        <v>8</v>
      </c>
      <c r="D20" s="18"/>
      <c r="E20" s="12">
        <v>1025</v>
      </c>
      <c r="F20" s="26" t="str">
        <f t="shared" si="2"/>
        <v>Error Precio</v>
      </c>
    </row>
    <row r="21" spans="1:6" ht="30.75" customHeight="1" thickBot="1" x14ac:dyDescent="0.35">
      <c r="A21" s="73" t="s">
        <v>15</v>
      </c>
      <c r="B21" s="74"/>
      <c r="C21" s="11">
        <v>32</v>
      </c>
      <c r="D21" s="18"/>
      <c r="E21" s="12">
        <v>1400</v>
      </c>
      <c r="F21" s="26" t="str">
        <f t="shared" si="2"/>
        <v>Error Precio</v>
      </c>
    </row>
    <row r="22" spans="1:6" ht="30.75" customHeight="1" thickBot="1" x14ac:dyDescent="0.35">
      <c r="A22" s="73" t="s">
        <v>16</v>
      </c>
      <c r="B22" s="74"/>
      <c r="C22" s="11">
        <v>30</v>
      </c>
      <c r="D22" s="18"/>
      <c r="E22" s="12">
        <v>1900</v>
      </c>
      <c r="F22" s="26" t="str">
        <f t="shared" si="2"/>
        <v>Error Precio</v>
      </c>
    </row>
    <row r="23" spans="1:6" ht="30.75" customHeight="1" thickBot="1" x14ac:dyDescent="0.35">
      <c r="A23" s="73" t="s">
        <v>17</v>
      </c>
      <c r="B23" s="74"/>
      <c r="C23" s="11">
        <v>58</v>
      </c>
      <c r="D23" s="18"/>
      <c r="E23" s="12">
        <v>2250</v>
      </c>
      <c r="F23" s="26" t="str">
        <f t="shared" si="2"/>
        <v>Error Precio</v>
      </c>
    </row>
    <row r="24" spans="1:6" ht="30.75" customHeight="1" thickBot="1" x14ac:dyDescent="0.35">
      <c r="A24" s="73" t="s">
        <v>18</v>
      </c>
      <c r="B24" s="74"/>
      <c r="C24" s="11">
        <v>70</v>
      </c>
      <c r="D24" s="31"/>
      <c r="E24" s="12">
        <v>2750</v>
      </c>
      <c r="F24" s="26" t="str">
        <f t="shared" si="2"/>
        <v>Error Precio</v>
      </c>
    </row>
    <row r="25" spans="1:6" ht="30.75" customHeight="1" thickBot="1" x14ac:dyDescent="0.35">
      <c r="A25" s="73" t="s">
        <v>24</v>
      </c>
      <c r="B25" s="74"/>
      <c r="C25" s="11">
        <v>24</v>
      </c>
      <c r="D25" s="19"/>
      <c r="E25" s="12">
        <v>3400</v>
      </c>
      <c r="F25" s="28" t="str">
        <f t="shared" ref="F25" si="3">IF(D25&lt;=0,"Error Precio",IF(D25&gt;E25,"Error Precio",+C25*D25))</f>
        <v>Error Precio</v>
      </c>
    </row>
    <row r="26" spans="1:6" ht="30.75" customHeight="1" thickBot="1" x14ac:dyDescent="0.35">
      <c r="A26" s="73" t="s">
        <v>189</v>
      </c>
      <c r="B26" s="74"/>
      <c r="C26" s="11">
        <v>6</v>
      </c>
      <c r="D26" s="19"/>
      <c r="E26" s="12">
        <v>3800</v>
      </c>
      <c r="F26" s="28" t="str">
        <f t="shared" si="2"/>
        <v>Error Precio</v>
      </c>
    </row>
    <row r="27" spans="1:6" ht="30.75" customHeight="1" thickBot="1" x14ac:dyDescent="0.35">
      <c r="A27" s="94" t="s">
        <v>21</v>
      </c>
      <c r="B27" s="95"/>
      <c r="C27" s="96"/>
      <c r="D27" s="96"/>
      <c r="E27" s="96"/>
      <c r="F27" s="97"/>
    </row>
    <row r="28" spans="1:6" ht="30.75" customHeight="1" thickBot="1" x14ac:dyDescent="0.35">
      <c r="A28" s="75" t="s">
        <v>210</v>
      </c>
      <c r="B28" s="76" t="s">
        <v>25</v>
      </c>
      <c r="C28" s="11">
        <v>1080</v>
      </c>
      <c r="D28" s="19"/>
      <c r="E28" s="12">
        <v>45</v>
      </c>
      <c r="F28" s="27" t="str">
        <f t="shared" ref="F28:F29" si="4">IF(D28&lt;=0,"Error Precio",IF(D28&gt;E28,"Error Precio",+C28*D28))</f>
        <v>Error Precio</v>
      </c>
    </row>
    <row r="29" spans="1:6" ht="30.75" customHeight="1" thickBot="1" x14ac:dyDescent="0.35">
      <c r="A29" s="77" t="s">
        <v>211</v>
      </c>
      <c r="B29" s="74" t="s">
        <v>27</v>
      </c>
      <c r="C29" s="11">
        <v>1860</v>
      </c>
      <c r="D29" s="19"/>
      <c r="E29" s="12">
        <v>30</v>
      </c>
      <c r="F29" s="26" t="str">
        <f t="shared" si="4"/>
        <v>Error Precio</v>
      </c>
    </row>
    <row r="30" spans="1:6" ht="30.75" customHeight="1" thickBot="1" x14ac:dyDescent="0.35">
      <c r="A30" s="77" t="s">
        <v>212</v>
      </c>
      <c r="B30" s="74" t="s">
        <v>26</v>
      </c>
      <c r="C30" s="11">
        <v>2</v>
      </c>
      <c r="D30" s="19"/>
      <c r="E30" s="12">
        <v>60</v>
      </c>
      <c r="F30" s="27" t="str">
        <f t="shared" si="2"/>
        <v>Error Precio</v>
      </c>
    </row>
    <row r="31" spans="1:6" ht="30.75" customHeight="1" thickBot="1" x14ac:dyDescent="0.35">
      <c r="A31" s="101" t="s">
        <v>213</v>
      </c>
      <c r="B31" s="102" t="s">
        <v>28</v>
      </c>
      <c r="C31" s="11">
        <v>20</v>
      </c>
      <c r="D31" s="19"/>
      <c r="E31" s="12">
        <v>32.54</v>
      </c>
      <c r="F31" s="26" t="str">
        <f t="shared" si="2"/>
        <v>Error Precio</v>
      </c>
    </row>
    <row r="32" spans="1:6" ht="30.75" customHeight="1" thickBot="1" x14ac:dyDescent="0.35">
      <c r="A32" s="91" t="s">
        <v>215</v>
      </c>
      <c r="B32" s="92"/>
      <c r="C32" s="92"/>
      <c r="D32" s="92"/>
      <c r="E32" s="92"/>
      <c r="F32" s="93"/>
    </row>
    <row r="33" spans="1:6" ht="30.75" customHeight="1" x14ac:dyDescent="0.3">
      <c r="A33" s="103" t="s">
        <v>34</v>
      </c>
      <c r="B33" s="36" t="s">
        <v>35</v>
      </c>
      <c r="C33" s="9">
        <v>2</v>
      </c>
      <c r="D33" s="17"/>
      <c r="E33" s="12">
        <v>75</v>
      </c>
      <c r="F33" s="27" t="str">
        <f t="shared" ref="F33:F36" si="5">IF(D33&lt;=0,"Error Precio",IF(D33&gt;E33,"Error Precio",+C33*D33))</f>
        <v>Error Precio</v>
      </c>
    </row>
    <row r="34" spans="1:6" ht="30.75" customHeight="1" x14ac:dyDescent="0.3">
      <c r="A34" s="104"/>
      <c r="B34" s="35" t="s">
        <v>36</v>
      </c>
      <c r="C34" s="10">
        <v>10</v>
      </c>
      <c r="D34" s="18"/>
      <c r="E34" s="13">
        <v>35</v>
      </c>
      <c r="F34" s="26" t="str">
        <f t="shared" si="5"/>
        <v>Error Precio</v>
      </c>
    </row>
    <row r="35" spans="1:6" ht="30.75" customHeight="1" x14ac:dyDescent="0.3">
      <c r="A35" s="104"/>
      <c r="B35" s="35" t="s">
        <v>37</v>
      </c>
      <c r="C35" s="10">
        <v>4</v>
      </c>
      <c r="D35" s="18"/>
      <c r="E35" s="13">
        <v>23</v>
      </c>
      <c r="F35" s="26" t="str">
        <f t="shared" si="5"/>
        <v>Error Precio</v>
      </c>
    </row>
    <row r="36" spans="1:6" ht="30.75" customHeight="1" x14ac:dyDescent="0.3">
      <c r="A36" s="104"/>
      <c r="B36" s="35" t="s">
        <v>38</v>
      </c>
      <c r="C36" s="10">
        <v>20</v>
      </c>
      <c r="D36" s="18"/>
      <c r="E36" s="13">
        <v>111</v>
      </c>
      <c r="F36" s="26" t="str">
        <f t="shared" si="5"/>
        <v>Error Precio</v>
      </c>
    </row>
    <row r="37" spans="1:6" ht="43.2" x14ac:dyDescent="0.3">
      <c r="A37" s="104"/>
      <c r="B37" s="35" t="s">
        <v>141</v>
      </c>
      <c r="C37" s="10">
        <v>20</v>
      </c>
      <c r="D37" s="18"/>
      <c r="E37" s="13">
        <v>1950</v>
      </c>
      <c r="F37" s="26" t="str">
        <f t="shared" ref="F37:F66" si="6">IF(D37&lt;=0,"Error Precio",IF(D37&gt;E37,"Error Precio",+C37*D37))</f>
        <v>Error Precio</v>
      </c>
    </row>
    <row r="38" spans="1:6" ht="30.75" customHeight="1" x14ac:dyDescent="0.3">
      <c r="A38" s="104"/>
      <c r="B38" s="35" t="s">
        <v>39</v>
      </c>
      <c r="C38" s="10">
        <v>10</v>
      </c>
      <c r="D38" s="18"/>
      <c r="E38" s="13">
        <v>33</v>
      </c>
      <c r="F38" s="26" t="str">
        <f t="shared" si="6"/>
        <v>Error Precio</v>
      </c>
    </row>
    <row r="39" spans="1:6" ht="30.75" customHeight="1" x14ac:dyDescent="0.3">
      <c r="A39" s="104"/>
      <c r="B39" s="35" t="s">
        <v>55</v>
      </c>
      <c r="C39" s="10">
        <v>2</v>
      </c>
      <c r="D39" s="18"/>
      <c r="E39" s="13">
        <v>1950</v>
      </c>
      <c r="F39" s="26" t="str">
        <f t="shared" si="6"/>
        <v>Error Precio</v>
      </c>
    </row>
    <row r="40" spans="1:6" ht="30.75" customHeight="1" x14ac:dyDescent="0.3">
      <c r="A40" s="104"/>
      <c r="B40" s="35" t="s">
        <v>142</v>
      </c>
      <c r="C40" s="10">
        <v>2</v>
      </c>
      <c r="D40" s="18"/>
      <c r="E40" s="13">
        <v>80</v>
      </c>
      <c r="F40" s="26" t="str">
        <f t="shared" si="6"/>
        <v>Error Precio</v>
      </c>
    </row>
    <row r="41" spans="1:6" ht="30.75" customHeight="1" x14ac:dyDescent="0.3">
      <c r="A41" s="104"/>
      <c r="B41" s="35" t="s">
        <v>192</v>
      </c>
      <c r="C41" s="10">
        <v>2</v>
      </c>
      <c r="D41" s="18"/>
      <c r="E41" s="13">
        <v>80</v>
      </c>
      <c r="F41" s="26" t="str">
        <f t="shared" ref="F41" si="7">IF(D41&lt;=0,"Error Precio",IF(D41&gt;E41,"Error Precio",+C41*D41))</f>
        <v>Error Precio</v>
      </c>
    </row>
    <row r="42" spans="1:6" ht="42" customHeight="1" thickBot="1" x14ac:dyDescent="0.35">
      <c r="A42" s="104"/>
      <c r="B42" s="39" t="s">
        <v>40</v>
      </c>
      <c r="C42" s="11">
        <v>10</v>
      </c>
      <c r="D42" s="31"/>
      <c r="E42" s="32">
        <v>40</v>
      </c>
      <c r="F42" s="33" t="str">
        <f t="shared" si="6"/>
        <v>Error Precio</v>
      </c>
    </row>
    <row r="43" spans="1:6" ht="42" customHeight="1" x14ac:dyDescent="0.3">
      <c r="A43" s="70" t="s">
        <v>41</v>
      </c>
      <c r="B43" s="36" t="s">
        <v>42</v>
      </c>
      <c r="C43" s="9">
        <v>100</v>
      </c>
      <c r="D43" s="17"/>
      <c r="E43" s="12">
        <v>220</v>
      </c>
      <c r="F43" s="27" t="str">
        <f t="shared" si="6"/>
        <v>Error Precio</v>
      </c>
    </row>
    <row r="44" spans="1:6" ht="42" customHeight="1" x14ac:dyDescent="0.3">
      <c r="A44" s="71"/>
      <c r="B44" s="35" t="s">
        <v>29</v>
      </c>
      <c r="C44" s="10">
        <v>6</v>
      </c>
      <c r="D44" s="18"/>
      <c r="E44" s="13">
        <v>80</v>
      </c>
      <c r="F44" s="26" t="str">
        <f t="shared" si="6"/>
        <v>Error Precio</v>
      </c>
    </row>
    <row r="45" spans="1:6" ht="42" customHeight="1" x14ac:dyDescent="0.3">
      <c r="A45" s="71"/>
      <c r="B45" s="35" t="s">
        <v>30</v>
      </c>
      <c r="C45" s="10">
        <v>270</v>
      </c>
      <c r="D45" s="18"/>
      <c r="E45" s="13">
        <v>30</v>
      </c>
      <c r="F45" s="26" t="str">
        <f t="shared" ref="F45:F48" si="8">IF(D45&lt;=0,"Error Precio",IF(D45&gt;E45,"Error Precio",+C45*D45))</f>
        <v>Error Precio</v>
      </c>
    </row>
    <row r="46" spans="1:6" ht="42" customHeight="1" x14ac:dyDescent="0.3">
      <c r="A46" s="71"/>
      <c r="B46" s="35" t="s">
        <v>31</v>
      </c>
      <c r="C46" s="10">
        <v>20</v>
      </c>
      <c r="D46" s="18"/>
      <c r="E46" s="13">
        <v>70</v>
      </c>
      <c r="F46" s="26" t="str">
        <f t="shared" si="8"/>
        <v>Error Precio</v>
      </c>
    </row>
    <row r="47" spans="1:6" ht="42" customHeight="1" x14ac:dyDescent="0.3">
      <c r="A47" s="71"/>
      <c r="B47" s="35" t="s">
        <v>43</v>
      </c>
      <c r="C47" s="10">
        <v>2</v>
      </c>
      <c r="D47" s="18"/>
      <c r="E47" s="13">
        <v>95</v>
      </c>
      <c r="F47" s="26" t="str">
        <f t="shared" si="8"/>
        <v>Error Precio</v>
      </c>
    </row>
    <row r="48" spans="1:6" ht="42" customHeight="1" x14ac:dyDescent="0.3">
      <c r="A48" s="71"/>
      <c r="B48" s="35" t="s">
        <v>143</v>
      </c>
      <c r="C48" s="10">
        <v>182</v>
      </c>
      <c r="D48" s="18"/>
      <c r="E48" s="13">
        <v>95</v>
      </c>
      <c r="F48" s="26" t="str">
        <f t="shared" si="8"/>
        <v>Error Precio</v>
      </c>
    </row>
    <row r="49" spans="1:6" ht="42" customHeight="1" x14ac:dyDescent="0.3">
      <c r="A49" s="71"/>
      <c r="B49" s="35" t="s">
        <v>44</v>
      </c>
      <c r="C49" s="10">
        <v>14</v>
      </c>
      <c r="D49" s="18"/>
      <c r="E49" s="13">
        <v>1800</v>
      </c>
      <c r="F49" s="26" t="str">
        <f t="shared" ref="F49:F51" si="9">IF(D49&lt;=0,"Error Precio",IF(D49&gt;E49,"Error Precio",+C49*D49))</f>
        <v>Error Precio</v>
      </c>
    </row>
    <row r="50" spans="1:6" ht="42" customHeight="1" x14ac:dyDescent="0.3">
      <c r="A50" s="71"/>
      <c r="B50" s="35" t="s">
        <v>193</v>
      </c>
      <c r="C50" s="10">
        <v>2</v>
      </c>
      <c r="D50" s="18"/>
      <c r="E50" s="13">
        <v>38</v>
      </c>
      <c r="F50" s="26" t="str">
        <f t="shared" si="9"/>
        <v>Error Precio</v>
      </c>
    </row>
    <row r="51" spans="1:6" ht="42" customHeight="1" x14ac:dyDescent="0.3">
      <c r="A51" s="71"/>
      <c r="B51" s="35" t="s">
        <v>144</v>
      </c>
      <c r="C51" s="10">
        <v>8</v>
      </c>
      <c r="D51" s="18"/>
      <c r="E51" s="13">
        <v>2100</v>
      </c>
      <c r="F51" s="26" t="str">
        <f t="shared" si="9"/>
        <v>Error Precio</v>
      </c>
    </row>
    <row r="52" spans="1:6" ht="30.75" customHeight="1" thickBot="1" x14ac:dyDescent="0.35">
      <c r="A52" s="72"/>
      <c r="B52" s="39" t="s">
        <v>146</v>
      </c>
      <c r="C52" s="11">
        <v>2</v>
      </c>
      <c r="D52" s="31"/>
      <c r="E52" s="32">
        <v>1500</v>
      </c>
      <c r="F52" s="33" t="str">
        <f t="shared" si="6"/>
        <v>Error Precio</v>
      </c>
    </row>
    <row r="53" spans="1:6" ht="30.75" customHeight="1" x14ac:dyDescent="0.3">
      <c r="A53" s="70" t="s">
        <v>45</v>
      </c>
      <c r="B53" s="36" t="s">
        <v>46</v>
      </c>
      <c r="C53" s="9">
        <v>24</v>
      </c>
      <c r="D53" s="17"/>
      <c r="E53" s="12">
        <v>80</v>
      </c>
      <c r="F53" s="27" t="str">
        <f t="shared" si="6"/>
        <v>Error Precio</v>
      </c>
    </row>
    <row r="54" spans="1:6" ht="30.75" customHeight="1" x14ac:dyDescent="0.3">
      <c r="A54" s="71"/>
      <c r="B54" s="35" t="s">
        <v>145</v>
      </c>
      <c r="C54" s="10">
        <v>20</v>
      </c>
      <c r="D54" s="18"/>
      <c r="E54" s="13">
        <v>33</v>
      </c>
      <c r="F54" s="26" t="str">
        <f t="shared" si="6"/>
        <v>Error Precio</v>
      </c>
    </row>
    <row r="55" spans="1:6" ht="30.75" customHeight="1" x14ac:dyDescent="0.3">
      <c r="A55" s="72"/>
      <c r="B55" s="35" t="s">
        <v>214</v>
      </c>
      <c r="C55" s="11">
        <v>60</v>
      </c>
      <c r="D55" s="31"/>
      <c r="E55" s="32">
        <v>85</v>
      </c>
      <c r="F55" s="26" t="str">
        <f t="shared" si="6"/>
        <v>Error Precio</v>
      </c>
    </row>
    <row r="56" spans="1:6" ht="28.8" x14ac:dyDescent="0.3">
      <c r="A56" s="72"/>
      <c r="B56" s="39" t="s">
        <v>190</v>
      </c>
      <c r="C56" s="11">
        <v>14</v>
      </c>
      <c r="D56" s="31"/>
      <c r="E56" s="32">
        <v>85</v>
      </c>
      <c r="F56" s="33" t="str">
        <f t="shared" si="6"/>
        <v>Error Precio</v>
      </c>
    </row>
    <row r="57" spans="1:6" ht="30.75" customHeight="1" x14ac:dyDescent="0.3">
      <c r="A57" s="71" t="s">
        <v>51</v>
      </c>
      <c r="B57" s="35" t="s">
        <v>47</v>
      </c>
      <c r="C57" s="10">
        <v>10</v>
      </c>
      <c r="D57" s="18"/>
      <c r="E57" s="13">
        <v>48</v>
      </c>
      <c r="F57" s="26" t="str">
        <f t="shared" ref="F57:F61" si="10">IF(D57&lt;=0,"Error Precio",IF(D57&gt;E57,"Error Precio",+C57*D57))</f>
        <v>Error Precio</v>
      </c>
    </row>
    <row r="58" spans="1:6" ht="30.75" customHeight="1" x14ac:dyDescent="0.3">
      <c r="A58" s="71"/>
      <c r="B58" s="35" t="s">
        <v>48</v>
      </c>
      <c r="C58" s="10">
        <v>2</v>
      </c>
      <c r="D58" s="18"/>
      <c r="E58" s="13">
        <v>160</v>
      </c>
      <c r="F58" s="26" t="str">
        <f t="shared" ref="F58" si="11">IF(D58&lt;=0,"Error Precio",IF(D58&gt;E58,"Error Precio",+C58*D58))</f>
        <v>Error Precio</v>
      </c>
    </row>
    <row r="59" spans="1:6" ht="30.75" customHeight="1" x14ac:dyDescent="0.3">
      <c r="A59" s="71"/>
      <c r="B59" s="35" t="s">
        <v>196</v>
      </c>
      <c r="C59" s="10">
        <v>2</v>
      </c>
      <c r="D59" s="18"/>
      <c r="E59" s="13">
        <v>166</v>
      </c>
      <c r="F59" s="26" t="str">
        <f t="shared" si="10"/>
        <v>Error Precio</v>
      </c>
    </row>
    <row r="60" spans="1:6" ht="30.75" customHeight="1" x14ac:dyDescent="0.3">
      <c r="A60" s="71"/>
      <c r="B60" s="35" t="s">
        <v>194</v>
      </c>
      <c r="C60" s="10">
        <v>2</v>
      </c>
      <c r="D60" s="18"/>
      <c r="E60" s="13">
        <v>450</v>
      </c>
      <c r="F60" s="26" t="str">
        <f t="shared" si="10"/>
        <v>Error Precio</v>
      </c>
    </row>
    <row r="61" spans="1:6" ht="30.75" customHeight="1" x14ac:dyDescent="0.3">
      <c r="A61" s="71"/>
      <c r="B61" s="35" t="s">
        <v>195</v>
      </c>
      <c r="C61" s="10">
        <v>2</v>
      </c>
      <c r="D61" s="18"/>
      <c r="E61" s="13">
        <v>450</v>
      </c>
      <c r="F61" s="26" t="str">
        <f t="shared" si="10"/>
        <v>Error Precio</v>
      </c>
    </row>
    <row r="62" spans="1:6" ht="30.75" customHeight="1" x14ac:dyDescent="0.3">
      <c r="A62" s="71"/>
      <c r="B62" s="35" t="s">
        <v>169</v>
      </c>
      <c r="C62" s="10">
        <v>2</v>
      </c>
      <c r="D62" s="18"/>
      <c r="E62" s="13">
        <v>315</v>
      </c>
      <c r="F62" s="26" t="str">
        <f t="shared" ref="F62" si="12">IF(D62&lt;=0,"Error Precio",IF(D62&gt;E62,"Error Precio",+C62*D62))</f>
        <v>Error Precio</v>
      </c>
    </row>
    <row r="63" spans="1:6" ht="30.75" customHeight="1" x14ac:dyDescent="0.3">
      <c r="A63" s="71"/>
      <c r="B63" s="35" t="s">
        <v>49</v>
      </c>
      <c r="C63" s="10">
        <v>2</v>
      </c>
      <c r="D63" s="18"/>
      <c r="E63" s="13">
        <v>160</v>
      </c>
      <c r="F63" s="26" t="str">
        <f t="shared" ref="F63:F64" si="13">IF(D63&lt;=0,"Error Precio",IF(D63&gt;E63,"Error Precio",+C63*D63))</f>
        <v>Error Precio</v>
      </c>
    </row>
    <row r="64" spans="1:6" ht="30.75" customHeight="1" x14ac:dyDescent="0.3">
      <c r="A64" s="71"/>
      <c r="B64" s="35" t="s">
        <v>147</v>
      </c>
      <c r="C64" s="10">
        <v>2</v>
      </c>
      <c r="D64" s="18"/>
      <c r="E64" s="13">
        <v>160</v>
      </c>
      <c r="F64" s="26" t="str">
        <f t="shared" si="13"/>
        <v>Error Precio</v>
      </c>
    </row>
    <row r="65" spans="1:6" ht="30.75" customHeight="1" x14ac:dyDescent="0.3">
      <c r="A65" s="71"/>
      <c r="B65" s="35" t="s">
        <v>148</v>
      </c>
      <c r="C65" s="10">
        <v>2</v>
      </c>
      <c r="D65" s="18"/>
      <c r="E65" s="13">
        <v>85</v>
      </c>
      <c r="F65" s="26" t="str">
        <f t="shared" si="6"/>
        <v>Error Precio</v>
      </c>
    </row>
    <row r="66" spans="1:6" ht="30.75" customHeight="1" thickBot="1" x14ac:dyDescent="0.35">
      <c r="A66" s="105"/>
      <c r="B66" s="37" t="s">
        <v>50</v>
      </c>
      <c r="C66" s="38">
        <v>2</v>
      </c>
      <c r="D66" s="19"/>
      <c r="E66" s="14">
        <v>315</v>
      </c>
      <c r="F66" s="28" t="str">
        <f t="shared" si="6"/>
        <v>Error Precio</v>
      </c>
    </row>
    <row r="67" spans="1:6" ht="30.75" customHeight="1" thickBot="1" x14ac:dyDescent="0.35">
      <c r="A67" s="55" t="s">
        <v>52</v>
      </c>
      <c r="B67" s="56" t="s">
        <v>53</v>
      </c>
      <c r="C67" s="51">
        <v>12</v>
      </c>
      <c r="D67" s="52"/>
      <c r="E67" s="53">
        <v>105</v>
      </c>
      <c r="F67" s="50" t="str">
        <f t="shared" ref="F67:F75" si="14">IF(D67&lt;=0,"Error Precio",IF(D67&gt;E67,"Error Precio",+C67*D67))</f>
        <v>Error Precio</v>
      </c>
    </row>
    <row r="68" spans="1:6" ht="30.75" customHeight="1" thickBot="1" x14ac:dyDescent="0.35">
      <c r="A68" s="48" t="s">
        <v>197</v>
      </c>
      <c r="B68" s="43" t="s">
        <v>198</v>
      </c>
      <c r="C68" s="44">
        <v>2</v>
      </c>
      <c r="D68" s="45"/>
      <c r="E68" s="46">
        <v>221</v>
      </c>
      <c r="F68" s="54" t="str">
        <f t="shared" si="14"/>
        <v>Error Precio</v>
      </c>
    </row>
    <row r="69" spans="1:6" ht="30" customHeight="1" x14ac:dyDescent="0.3">
      <c r="A69" s="70" t="s">
        <v>54</v>
      </c>
      <c r="B69" s="36" t="s">
        <v>55</v>
      </c>
      <c r="C69" s="9">
        <v>2</v>
      </c>
      <c r="D69" s="17"/>
      <c r="E69" s="12">
        <v>1975</v>
      </c>
      <c r="F69" s="27" t="str">
        <f t="shared" si="14"/>
        <v>Error Precio</v>
      </c>
    </row>
    <row r="70" spans="1:6" ht="30.75" customHeight="1" x14ac:dyDescent="0.3">
      <c r="A70" s="71"/>
      <c r="B70" s="35" t="s">
        <v>56</v>
      </c>
      <c r="C70" s="10">
        <v>4</v>
      </c>
      <c r="D70" s="18"/>
      <c r="E70" s="13">
        <v>45</v>
      </c>
      <c r="F70" s="26" t="str">
        <f t="shared" si="14"/>
        <v>Error Precio</v>
      </c>
    </row>
    <row r="71" spans="1:6" ht="30.75" customHeight="1" x14ac:dyDescent="0.3">
      <c r="A71" s="71"/>
      <c r="B71" s="35" t="s">
        <v>199</v>
      </c>
      <c r="C71" s="10">
        <v>2</v>
      </c>
      <c r="D71" s="18"/>
      <c r="E71" s="13">
        <v>18.5</v>
      </c>
      <c r="F71" s="26" t="str">
        <f t="shared" si="14"/>
        <v>Error Precio</v>
      </c>
    </row>
    <row r="72" spans="1:6" ht="30.75" customHeight="1" x14ac:dyDescent="0.3">
      <c r="A72" s="71"/>
      <c r="B72" s="35" t="s">
        <v>200</v>
      </c>
      <c r="C72" s="10">
        <v>2</v>
      </c>
      <c r="D72" s="18"/>
      <c r="E72" s="13">
        <v>23.5</v>
      </c>
      <c r="F72" s="26" t="str">
        <f t="shared" si="14"/>
        <v>Error Precio</v>
      </c>
    </row>
    <row r="73" spans="1:6" ht="30.75" customHeight="1" x14ac:dyDescent="0.3">
      <c r="A73" s="71"/>
      <c r="B73" s="35" t="s">
        <v>201</v>
      </c>
      <c r="C73" s="10">
        <v>2</v>
      </c>
      <c r="D73" s="18"/>
      <c r="E73" s="13">
        <v>31</v>
      </c>
      <c r="F73" s="26" t="str">
        <f t="shared" si="14"/>
        <v>Error Precio</v>
      </c>
    </row>
    <row r="74" spans="1:6" ht="30.75" customHeight="1" x14ac:dyDescent="0.3">
      <c r="A74" s="71"/>
      <c r="B74" s="35" t="s">
        <v>202</v>
      </c>
      <c r="C74" s="10">
        <v>2</v>
      </c>
      <c r="D74" s="18"/>
      <c r="E74" s="13">
        <v>94</v>
      </c>
      <c r="F74" s="26" t="str">
        <f t="shared" si="14"/>
        <v>Error Precio</v>
      </c>
    </row>
    <row r="75" spans="1:6" ht="30.75" customHeight="1" x14ac:dyDescent="0.3">
      <c r="A75" s="71"/>
      <c r="B75" s="35" t="s">
        <v>57</v>
      </c>
      <c r="C75" s="10">
        <v>2</v>
      </c>
      <c r="D75" s="18"/>
      <c r="E75" s="13">
        <v>405</v>
      </c>
      <c r="F75" s="26" t="str">
        <f t="shared" si="14"/>
        <v>Error Precio</v>
      </c>
    </row>
    <row r="76" spans="1:6" ht="30.75" customHeight="1" x14ac:dyDescent="0.3">
      <c r="A76" s="71"/>
      <c r="B76" s="35" t="s">
        <v>58</v>
      </c>
      <c r="C76" s="10">
        <v>2</v>
      </c>
      <c r="D76" s="18"/>
      <c r="E76" s="13">
        <v>1800</v>
      </c>
      <c r="F76" s="26" t="str">
        <f t="shared" ref="F76:F81" si="15">IF(D76&lt;=0,"Error Precio",IF(D76&gt;E76,"Error Precio",+C76*D76))</f>
        <v>Error Precio</v>
      </c>
    </row>
    <row r="77" spans="1:6" ht="30.75" customHeight="1" x14ac:dyDescent="0.3">
      <c r="A77" s="71"/>
      <c r="B77" s="35" t="s">
        <v>59</v>
      </c>
      <c r="C77" s="10">
        <v>2</v>
      </c>
      <c r="D77" s="18"/>
      <c r="E77" s="13">
        <v>950</v>
      </c>
      <c r="F77" s="26" t="str">
        <f t="shared" si="15"/>
        <v>Error Precio</v>
      </c>
    </row>
    <row r="78" spans="1:6" ht="30.75" customHeight="1" x14ac:dyDescent="0.3">
      <c r="A78" s="71"/>
      <c r="B78" s="35" t="s">
        <v>60</v>
      </c>
      <c r="C78" s="10">
        <v>2</v>
      </c>
      <c r="D78" s="18"/>
      <c r="E78" s="13">
        <v>115</v>
      </c>
      <c r="F78" s="26" t="str">
        <f t="shared" si="15"/>
        <v>Error Precio</v>
      </c>
    </row>
    <row r="79" spans="1:6" ht="30.75" customHeight="1" x14ac:dyDescent="0.3">
      <c r="A79" s="71"/>
      <c r="B79" s="35" t="s">
        <v>61</v>
      </c>
      <c r="C79" s="10">
        <v>2</v>
      </c>
      <c r="D79" s="18"/>
      <c r="E79" s="13">
        <v>665</v>
      </c>
      <c r="F79" s="26" t="str">
        <f t="shared" si="15"/>
        <v>Error Precio</v>
      </c>
    </row>
    <row r="80" spans="1:6" ht="30.75" customHeight="1" x14ac:dyDescent="0.3">
      <c r="A80" s="71"/>
      <c r="B80" s="35" t="s">
        <v>62</v>
      </c>
      <c r="C80" s="10">
        <v>12</v>
      </c>
      <c r="D80" s="18"/>
      <c r="E80" s="13">
        <v>35</v>
      </c>
      <c r="F80" s="26" t="str">
        <f t="shared" si="15"/>
        <v>Error Precio</v>
      </c>
    </row>
    <row r="81" spans="1:6" ht="30.75" customHeight="1" x14ac:dyDescent="0.3">
      <c r="A81" s="71"/>
      <c r="B81" s="35" t="s">
        <v>63</v>
      </c>
      <c r="C81" s="10">
        <v>4</v>
      </c>
      <c r="D81" s="18"/>
      <c r="E81" s="13">
        <v>80</v>
      </c>
      <c r="F81" s="26" t="str">
        <f t="shared" si="15"/>
        <v>Error Precio</v>
      </c>
    </row>
    <row r="82" spans="1:6" ht="30.75" customHeight="1" x14ac:dyDescent="0.3">
      <c r="A82" s="71"/>
      <c r="B82" s="35" t="s">
        <v>64</v>
      </c>
      <c r="C82" s="10">
        <v>2</v>
      </c>
      <c r="D82" s="18"/>
      <c r="E82" s="13">
        <v>285</v>
      </c>
      <c r="F82" s="26" t="str">
        <f t="shared" ref="F82" si="16">IF(D82&lt;=0,"Error Precio",IF(D82&gt;E82,"Error Precio",+C82*D82))</f>
        <v>Error Precio</v>
      </c>
    </row>
    <row r="83" spans="1:6" ht="30.75" customHeight="1" x14ac:dyDescent="0.3">
      <c r="A83" s="71"/>
      <c r="B83" s="35" t="s">
        <v>149</v>
      </c>
      <c r="C83" s="10">
        <v>2</v>
      </c>
      <c r="D83" s="18"/>
      <c r="E83" s="13">
        <v>30</v>
      </c>
      <c r="F83" s="26" t="str">
        <f t="shared" ref="F83:F94" si="17">IF(D83&lt;=0,"Error Precio",IF(D83&gt;E83,"Error Precio",+C83*D83))</f>
        <v>Error Precio</v>
      </c>
    </row>
    <row r="84" spans="1:6" ht="30.75" customHeight="1" x14ac:dyDescent="0.3">
      <c r="A84" s="71"/>
      <c r="B84" s="35" t="s">
        <v>150</v>
      </c>
      <c r="C84" s="10">
        <v>2</v>
      </c>
      <c r="D84" s="18"/>
      <c r="E84" s="13">
        <v>27</v>
      </c>
      <c r="F84" s="26" t="str">
        <f t="shared" si="17"/>
        <v>Error Precio</v>
      </c>
    </row>
    <row r="85" spans="1:6" ht="30.75" customHeight="1" x14ac:dyDescent="0.3">
      <c r="A85" s="71"/>
      <c r="B85" s="35" t="s">
        <v>151</v>
      </c>
      <c r="C85" s="10">
        <v>2</v>
      </c>
      <c r="D85" s="18"/>
      <c r="E85" s="13">
        <v>45</v>
      </c>
      <c r="F85" s="26" t="str">
        <f t="shared" si="17"/>
        <v>Error Precio</v>
      </c>
    </row>
    <row r="86" spans="1:6" ht="30.75" customHeight="1" x14ac:dyDescent="0.3">
      <c r="A86" s="71"/>
      <c r="B86" s="35" t="s">
        <v>60</v>
      </c>
      <c r="C86" s="10">
        <v>2</v>
      </c>
      <c r="D86" s="18"/>
      <c r="E86" s="13">
        <v>120</v>
      </c>
      <c r="F86" s="26" t="str">
        <f t="shared" si="17"/>
        <v>Error Precio</v>
      </c>
    </row>
    <row r="87" spans="1:6" ht="30.75" customHeight="1" thickBot="1" x14ac:dyDescent="0.35">
      <c r="A87" s="72"/>
      <c r="B87" s="39" t="s">
        <v>65</v>
      </c>
      <c r="C87" s="11">
        <v>2</v>
      </c>
      <c r="D87" s="31"/>
      <c r="E87" s="32">
        <v>330</v>
      </c>
      <c r="F87" s="33" t="str">
        <f t="shared" si="17"/>
        <v>Error Precio</v>
      </c>
    </row>
    <row r="88" spans="1:6" ht="30.75" customHeight="1" x14ac:dyDescent="0.3">
      <c r="A88" s="70" t="s">
        <v>66</v>
      </c>
      <c r="B88" s="36" t="s">
        <v>67</v>
      </c>
      <c r="C88" s="9">
        <v>4</v>
      </c>
      <c r="D88" s="17"/>
      <c r="E88" s="12">
        <v>185</v>
      </c>
      <c r="F88" s="27" t="str">
        <f t="shared" si="17"/>
        <v>Error Precio</v>
      </c>
    </row>
    <row r="89" spans="1:6" ht="30.75" customHeight="1" x14ac:dyDescent="0.3">
      <c r="A89" s="71"/>
      <c r="B89" s="35" t="s">
        <v>170</v>
      </c>
      <c r="C89" s="10">
        <v>2</v>
      </c>
      <c r="D89" s="18"/>
      <c r="E89" s="13">
        <v>135</v>
      </c>
      <c r="F89" s="26" t="str">
        <f t="shared" ref="F89:F92" si="18">IF(D89&lt;=0,"Error Precio",IF(D89&gt;E89,"Error Precio",+C89*D89))</f>
        <v>Error Precio</v>
      </c>
    </row>
    <row r="90" spans="1:6" ht="30.75" customHeight="1" x14ac:dyDescent="0.3">
      <c r="A90" s="72"/>
      <c r="B90" s="35" t="s">
        <v>203</v>
      </c>
      <c r="C90" s="11">
        <v>2</v>
      </c>
      <c r="D90" s="31"/>
      <c r="E90" s="32">
        <v>85</v>
      </c>
      <c r="F90" s="26" t="str">
        <f t="shared" si="18"/>
        <v>Error Precio</v>
      </c>
    </row>
    <row r="91" spans="1:6" ht="30.75" customHeight="1" thickBot="1" x14ac:dyDescent="0.35">
      <c r="A91" s="72"/>
      <c r="B91" s="39" t="s">
        <v>68</v>
      </c>
      <c r="C91" s="11">
        <v>2</v>
      </c>
      <c r="D91" s="31"/>
      <c r="E91" s="32">
        <v>85</v>
      </c>
      <c r="F91" s="33" t="str">
        <f t="shared" si="18"/>
        <v>Error Precio</v>
      </c>
    </row>
    <row r="92" spans="1:6" ht="30.75" customHeight="1" x14ac:dyDescent="0.3">
      <c r="A92" s="70" t="s">
        <v>69</v>
      </c>
      <c r="B92" s="36" t="s">
        <v>32</v>
      </c>
      <c r="C92" s="9">
        <v>14</v>
      </c>
      <c r="D92" s="17"/>
      <c r="E92" s="12">
        <v>85</v>
      </c>
      <c r="F92" s="27" t="str">
        <f t="shared" si="18"/>
        <v>Error Precio</v>
      </c>
    </row>
    <row r="93" spans="1:6" ht="30.75" customHeight="1" x14ac:dyDescent="0.3">
      <c r="A93" s="71"/>
      <c r="B93" s="35" t="s">
        <v>70</v>
      </c>
      <c r="C93" s="10">
        <v>2</v>
      </c>
      <c r="D93" s="18"/>
      <c r="E93" s="13">
        <v>80</v>
      </c>
      <c r="F93" s="26" t="str">
        <f t="shared" si="17"/>
        <v>Error Precio</v>
      </c>
    </row>
    <row r="94" spans="1:6" ht="30.75" customHeight="1" x14ac:dyDescent="0.3">
      <c r="A94" s="71"/>
      <c r="B94" s="35" t="s">
        <v>167</v>
      </c>
      <c r="C94" s="10">
        <v>2</v>
      </c>
      <c r="D94" s="18"/>
      <c r="E94" s="13">
        <v>84</v>
      </c>
      <c r="F94" s="26" t="str">
        <f t="shared" si="17"/>
        <v>Error Precio</v>
      </c>
    </row>
    <row r="95" spans="1:6" ht="30.75" customHeight="1" thickBot="1" x14ac:dyDescent="0.35">
      <c r="A95" s="105"/>
      <c r="B95" s="37" t="s">
        <v>168</v>
      </c>
      <c r="C95" s="38">
        <v>2</v>
      </c>
      <c r="D95" s="19"/>
      <c r="E95" s="14">
        <v>130</v>
      </c>
      <c r="F95" s="28" t="str">
        <f t="shared" ref="F95:F154" si="19">IF(D95&lt;=0,"Error Precio",IF(D95&gt;E95,"Error Precio",+C95*D95))</f>
        <v>Error Precio</v>
      </c>
    </row>
    <row r="96" spans="1:6" ht="30.75" customHeight="1" thickBot="1" x14ac:dyDescent="0.35">
      <c r="A96" s="48" t="s">
        <v>71</v>
      </c>
      <c r="B96" s="43" t="s">
        <v>72</v>
      </c>
      <c r="C96" s="44">
        <v>2</v>
      </c>
      <c r="D96" s="45"/>
      <c r="E96" s="46">
        <v>62</v>
      </c>
      <c r="F96" s="47" t="str">
        <f t="shared" ref="F96:F106" si="20">IF(D96&lt;=0,"Error Precio",IF(D96&gt;E96,"Error Precio",+C96*D96))</f>
        <v>Error Precio</v>
      </c>
    </row>
    <row r="97" spans="1:6" ht="30.75" customHeight="1" x14ac:dyDescent="0.3">
      <c r="A97" s="70" t="s">
        <v>73</v>
      </c>
      <c r="B97" s="36" t="s">
        <v>47</v>
      </c>
      <c r="C97" s="9">
        <v>6</v>
      </c>
      <c r="D97" s="17"/>
      <c r="E97" s="12">
        <v>45</v>
      </c>
      <c r="F97" s="27" t="str">
        <f t="shared" si="20"/>
        <v>Error Precio</v>
      </c>
    </row>
    <row r="98" spans="1:6" ht="30.75" customHeight="1" x14ac:dyDescent="0.3">
      <c r="A98" s="71"/>
      <c r="B98" s="35" t="s">
        <v>74</v>
      </c>
      <c r="C98" s="10">
        <v>2</v>
      </c>
      <c r="D98" s="18"/>
      <c r="E98" s="13">
        <v>75</v>
      </c>
      <c r="F98" s="26" t="str">
        <f t="shared" si="20"/>
        <v>Error Precio</v>
      </c>
    </row>
    <row r="99" spans="1:6" ht="30.75" customHeight="1" x14ac:dyDescent="0.3">
      <c r="A99" s="71"/>
      <c r="B99" s="35" t="s">
        <v>75</v>
      </c>
      <c r="C99" s="10">
        <v>4</v>
      </c>
      <c r="D99" s="18"/>
      <c r="E99" s="13">
        <v>45</v>
      </c>
      <c r="F99" s="26" t="str">
        <f t="shared" si="20"/>
        <v>Error Precio</v>
      </c>
    </row>
    <row r="100" spans="1:6" ht="30.75" customHeight="1" x14ac:dyDescent="0.3">
      <c r="A100" s="72"/>
      <c r="B100" s="35" t="s">
        <v>206</v>
      </c>
      <c r="C100" s="10">
        <v>10</v>
      </c>
      <c r="D100" s="31"/>
      <c r="E100" s="13">
        <v>35</v>
      </c>
      <c r="F100" s="33" t="str">
        <f t="shared" si="20"/>
        <v>Error Precio</v>
      </c>
    </row>
    <row r="101" spans="1:6" ht="30.75" customHeight="1" x14ac:dyDescent="0.3">
      <c r="A101" s="72"/>
      <c r="B101" s="35" t="s">
        <v>204</v>
      </c>
      <c r="C101" s="10">
        <v>10</v>
      </c>
      <c r="D101" s="31"/>
      <c r="E101" s="13">
        <v>20</v>
      </c>
      <c r="F101" s="33" t="str">
        <f t="shared" si="20"/>
        <v>Error Precio</v>
      </c>
    </row>
    <row r="102" spans="1:6" ht="30.75" customHeight="1" x14ac:dyDescent="0.3">
      <c r="A102" s="72"/>
      <c r="B102" s="35" t="s">
        <v>205</v>
      </c>
      <c r="C102" s="10">
        <v>4</v>
      </c>
      <c r="D102" s="31"/>
      <c r="E102" s="13">
        <v>38</v>
      </c>
      <c r="F102" s="33" t="str">
        <f t="shared" si="20"/>
        <v>Error Precio</v>
      </c>
    </row>
    <row r="103" spans="1:6" ht="30.75" customHeight="1" thickBot="1" x14ac:dyDescent="0.35">
      <c r="A103" s="105"/>
      <c r="B103" s="37" t="s">
        <v>76</v>
      </c>
      <c r="C103" s="38">
        <v>2</v>
      </c>
      <c r="D103" s="19"/>
      <c r="E103" s="14">
        <v>45</v>
      </c>
      <c r="F103" s="28" t="str">
        <f t="shared" si="20"/>
        <v>Error Precio</v>
      </c>
    </row>
    <row r="104" spans="1:6" ht="30.75" customHeight="1" thickBot="1" x14ac:dyDescent="0.35">
      <c r="A104" s="49" t="s">
        <v>77</v>
      </c>
      <c r="B104" s="40" t="s">
        <v>33</v>
      </c>
      <c r="C104" s="41">
        <v>300</v>
      </c>
      <c r="D104" s="34"/>
      <c r="E104" s="42">
        <v>90</v>
      </c>
      <c r="F104" s="29" t="str">
        <f t="shared" si="20"/>
        <v>Error Precio</v>
      </c>
    </row>
    <row r="105" spans="1:6" ht="30.75" customHeight="1" thickBot="1" x14ac:dyDescent="0.35">
      <c r="A105" s="49" t="s">
        <v>78</v>
      </c>
      <c r="B105" s="40" t="s">
        <v>79</v>
      </c>
      <c r="C105" s="41">
        <v>20</v>
      </c>
      <c r="D105" s="34"/>
      <c r="E105" s="42">
        <v>75</v>
      </c>
      <c r="F105" s="29" t="str">
        <f t="shared" ref="F105" si="21">IF(D105&lt;=0,"Error Precio",IF(D105&gt;E105,"Error Precio",+C105*D105))</f>
        <v>Error Precio</v>
      </c>
    </row>
    <row r="106" spans="1:6" ht="30.75" customHeight="1" thickBot="1" x14ac:dyDescent="0.35">
      <c r="A106" s="48" t="s">
        <v>80</v>
      </c>
      <c r="B106" s="43" t="s">
        <v>152</v>
      </c>
      <c r="C106" s="44">
        <v>2</v>
      </c>
      <c r="D106" s="45"/>
      <c r="E106" s="46">
        <v>80</v>
      </c>
      <c r="F106" s="47" t="str">
        <f t="shared" si="20"/>
        <v>Error Precio</v>
      </c>
    </row>
    <row r="107" spans="1:6" ht="30.75" customHeight="1" x14ac:dyDescent="0.3">
      <c r="A107" s="70" t="s">
        <v>81</v>
      </c>
      <c r="B107" s="36" t="s">
        <v>216</v>
      </c>
      <c r="C107" s="9">
        <v>4</v>
      </c>
      <c r="D107" s="17"/>
      <c r="E107" s="12">
        <v>275</v>
      </c>
      <c r="F107" s="27" t="str">
        <f t="shared" ref="F107:F113" si="22">IF(D107&lt;=0,"Error Precio",IF(D107&gt;E107,"Error Precio",+C107*D107))</f>
        <v>Error Precio</v>
      </c>
    </row>
    <row r="108" spans="1:6" ht="30.75" customHeight="1" x14ac:dyDescent="0.3">
      <c r="A108" s="71"/>
      <c r="B108" s="35" t="s">
        <v>82</v>
      </c>
      <c r="C108" s="10">
        <v>6</v>
      </c>
      <c r="D108" s="18"/>
      <c r="E108" s="13">
        <v>65</v>
      </c>
      <c r="F108" s="26" t="str">
        <f t="shared" si="22"/>
        <v>Error Precio</v>
      </c>
    </row>
    <row r="109" spans="1:6" ht="30.75" customHeight="1" x14ac:dyDescent="0.3">
      <c r="A109" s="71"/>
      <c r="B109" s="35" t="s">
        <v>153</v>
      </c>
      <c r="C109" s="10">
        <v>4</v>
      </c>
      <c r="D109" s="18"/>
      <c r="E109" s="13">
        <v>175</v>
      </c>
      <c r="F109" s="26" t="str">
        <f t="shared" si="22"/>
        <v>Error Precio</v>
      </c>
    </row>
    <row r="110" spans="1:6" ht="30.75" customHeight="1" x14ac:dyDescent="0.3">
      <c r="A110" s="71"/>
      <c r="B110" s="35" t="s">
        <v>154</v>
      </c>
      <c r="C110" s="10">
        <v>2</v>
      </c>
      <c r="D110" s="18"/>
      <c r="E110" s="13">
        <v>1050</v>
      </c>
      <c r="F110" s="26" t="str">
        <f t="shared" si="22"/>
        <v>Error Precio</v>
      </c>
    </row>
    <row r="111" spans="1:6" ht="30.75" customHeight="1" x14ac:dyDescent="0.3">
      <c r="A111" s="71"/>
      <c r="B111" s="35" t="s">
        <v>155</v>
      </c>
      <c r="C111" s="10">
        <v>2</v>
      </c>
      <c r="D111" s="18"/>
      <c r="E111" s="13">
        <v>105</v>
      </c>
      <c r="F111" s="26" t="str">
        <f t="shared" si="22"/>
        <v>Error Precio</v>
      </c>
    </row>
    <row r="112" spans="1:6" ht="30.75" customHeight="1" thickBot="1" x14ac:dyDescent="0.35">
      <c r="A112" s="72"/>
      <c r="B112" s="39" t="s">
        <v>156</v>
      </c>
      <c r="C112" s="11">
        <v>2</v>
      </c>
      <c r="D112" s="31"/>
      <c r="E112" s="32">
        <v>520</v>
      </c>
      <c r="F112" s="33" t="str">
        <f t="shared" si="22"/>
        <v>Error Precio</v>
      </c>
    </row>
    <row r="113" spans="1:6" ht="30.75" customHeight="1" x14ac:dyDescent="0.3">
      <c r="A113" s="70" t="s">
        <v>98</v>
      </c>
      <c r="B113" s="36" t="s">
        <v>83</v>
      </c>
      <c r="C113" s="9">
        <v>240</v>
      </c>
      <c r="D113" s="17"/>
      <c r="E113" s="12">
        <v>105</v>
      </c>
      <c r="F113" s="27" t="str">
        <f t="shared" si="22"/>
        <v>Error Precio</v>
      </c>
    </row>
    <row r="114" spans="1:6" ht="30.75" customHeight="1" x14ac:dyDescent="0.3">
      <c r="A114" s="71"/>
      <c r="B114" s="35" t="s">
        <v>84</v>
      </c>
      <c r="C114" s="10">
        <v>4</v>
      </c>
      <c r="D114" s="18"/>
      <c r="E114" s="13">
        <v>140</v>
      </c>
      <c r="F114" s="26" t="str">
        <f t="shared" ref="F114:F133" si="23">IF(D114&lt;=0,"Error Precio",IF(D114&gt;E114,"Error Precio",+C114*D114))</f>
        <v>Error Precio</v>
      </c>
    </row>
    <row r="115" spans="1:6" ht="30.75" customHeight="1" x14ac:dyDescent="0.3">
      <c r="A115" s="71"/>
      <c r="B115" s="35" t="s">
        <v>85</v>
      </c>
      <c r="C115" s="10">
        <v>8</v>
      </c>
      <c r="D115" s="18"/>
      <c r="E115" s="13">
        <v>111</v>
      </c>
      <c r="F115" s="26" t="str">
        <f t="shared" si="23"/>
        <v>Error Precio</v>
      </c>
    </row>
    <row r="116" spans="1:6" ht="30.75" customHeight="1" x14ac:dyDescent="0.3">
      <c r="A116" s="71"/>
      <c r="B116" s="35" t="s">
        <v>86</v>
      </c>
      <c r="C116" s="10">
        <v>4</v>
      </c>
      <c r="D116" s="18"/>
      <c r="E116" s="13">
        <v>111</v>
      </c>
      <c r="F116" s="26" t="str">
        <f t="shared" si="23"/>
        <v>Error Precio</v>
      </c>
    </row>
    <row r="117" spans="1:6" ht="30.75" customHeight="1" x14ac:dyDescent="0.3">
      <c r="A117" s="71"/>
      <c r="B117" s="35" t="s">
        <v>87</v>
      </c>
      <c r="C117" s="10">
        <v>4</v>
      </c>
      <c r="D117" s="18"/>
      <c r="E117" s="13">
        <v>85</v>
      </c>
      <c r="F117" s="26" t="str">
        <f t="shared" si="23"/>
        <v>Error Precio</v>
      </c>
    </row>
    <row r="118" spans="1:6" ht="30.75" customHeight="1" x14ac:dyDescent="0.3">
      <c r="A118" s="71"/>
      <c r="B118" s="35" t="s">
        <v>88</v>
      </c>
      <c r="C118" s="10">
        <v>2</v>
      </c>
      <c r="D118" s="18"/>
      <c r="E118" s="13">
        <v>60</v>
      </c>
      <c r="F118" s="26" t="str">
        <f t="shared" si="23"/>
        <v>Error Precio</v>
      </c>
    </row>
    <row r="119" spans="1:6" ht="30.75" customHeight="1" x14ac:dyDescent="0.3">
      <c r="A119" s="71"/>
      <c r="B119" s="35" t="s">
        <v>89</v>
      </c>
      <c r="C119" s="10">
        <v>16</v>
      </c>
      <c r="D119" s="18"/>
      <c r="E119" s="13">
        <v>25</v>
      </c>
      <c r="F119" s="26" t="str">
        <f t="shared" si="23"/>
        <v>Error Precio</v>
      </c>
    </row>
    <row r="120" spans="1:6" ht="30.75" customHeight="1" x14ac:dyDescent="0.3">
      <c r="A120" s="71"/>
      <c r="B120" s="35" t="s">
        <v>90</v>
      </c>
      <c r="C120" s="10">
        <v>60</v>
      </c>
      <c r="D120" s="18"/>
      <c r="E120" s="13">
        <v>45</v>
      </c>
      <c r="F120" s="26" t="str">
        <f t="shared" si="23"/>
        <v>Error Precio</v>
      </c>
    </row>
    <row r="121" spans="1:6" ht="30.75" customHeight="1" x14ac:dyDescent="0.3">
      <c r="A121" s="71"/>
      <c r="B121" s="35" t="s">
        <v>47</v>
      </c>
      <c r="C121" s="10">
        <v>10</v>
      </c>
      <c r="D121" s="18"/>
      <c r="E121" s="13">
        <v>65</v>
      </c>
      <c r="F121" s="26" t="str">
        <f t="shared" si="23"/>
        <v>Error Precio</v>
      </c>
    </row>
    <row r="122" spans="1:6" ht="30.75" customHeight="1" x14ac:dyDescent="0.3">
      <c r="A122" s="71"/>
      <c r="B122" s="35" t="s">
        <v>91</v>
      </c>
      <c r="C122" s="10">
        <v>4</v>
      </c>
      <c r="D122" s="18"/>
      <c r="E122" s="13">
        <v>82</v>
      </c>
      <c r="F122" s="26" t="str">
        <f t="shared" si="23"/>
        <v>Error Precio</v>
      </c>
    </row>
    <row r="123" spans="1:6" ht="30.75" customHeight="1" x14ac:dyDescent="0.3">
      <c r="A123" s="71"/>
      <c r="B123" s="35" t="s">
        <v>70</v>
      </c>
      <c r="C123" s="10">
        <v>4</v>
      </c>
      <c r="D123" s="18"/>
      <c r="E123" s="13">
        <v>82</v>
      </c>
      <c r="F123" s="26" t="str">
        <f t="shared" si="23"/>
        <v>Error Precio</v>
      </c>
    </row>
    <row r="124" spans="1:6" ht="30.75" customHeight="1" x14ac:dyDescent="0.3">
      <c r="A124" s="71"/>
      <c r="B124" s="35" t="s">
        <v>92</v>
      </c>
      <c r="C124" s="10">
        <v>2</v>
      </c>
      <c r="D124" s="18"/>
      <c r="E124" s="13">
        <v>135</v>
      </c>
      <c r="F124" s="26" t="str">
        <f t="shared" si="23"/>
        <v>Error Precio</v>
      </c>
    </row>
    <row r="125" spans="1:6" ht="30.75" customHeight="1" x14ac:dyDescent="0.3">
      <c r="A125" s="71"/>
      <c r="B125" s="35" t="s">
        <v>157</v>
      </c>
      <c r="C125" s="10">
        <v>30</v>
      </c>
      <c r="D125" s="18"/>
      <c r="E125" s="13">
        <v>265</v>
      </c>
      <c r="F125" s="26" t="str">
        <f t="shared" si="23"/>
        <v>Error Precio</v>
      </c>
    </row>
    <row r="126" spans="1:6" ht="30.75" customHeight="1" x14ac:dyDescent="0.3">
      <c r="A126" s="71"/>
      <c r="B126" s="35" t="s">
        <v>93</v>
      </c>
      <c r="C126" s="10">
        <v>6</v>
      </c>
      <c r="D126" s="18"/>
      <c r="E126" s="13">
        <v>1800</v>
      </c>
      <c r="F126" s="26" t="str">
        <f t="shared" si="23"/>
        <v>Error Precio</v>
      </c>
    </row>
    <row r="127" spans="1:6" ht="30.75" customHeight="1" x14ac:dyDescent="0.3">
      <c r="A127" s="71"/>
      <c r="B127" s="35" t="s">
        <v>94</v>
      </c>
      <c r="C127" s="10">
        <v>36</v>
      </c>
      <c r="D127" s="18"/>
      <c r="E127" s="13">
        <v>135</v>
      </c>
      <c r="F127" s="26" t="str">
        <f t="shared" si="23"/>
        <v>Error Precio</v>
      </c>
    </row>
    <row r="128" spans="1:6" ht="30.75" customHeight="1" x14ac:dyDescent="0.3">
      <c r="A128" s="71"/>
      <c r="B128" s="35" t="s">
        <v>95</v>
      </c>
      <c r="C128" s="10">
        <v>4</v>
      </c>
      <c r="D128" s="18"/>
      <c r="E128" s="13">
        <v>30</v>
      </c>
      <c r="F128" s="26" t="str">
        <f t="shared" si="23"/>
        <v>Error Precio</v>
      </c>
    </row>
    <row r="129" spans="1:6" ht="30.75" customHeight="1" x14ac:dyDescent="0.3">
      <c r="A129" s="71"/>
      <c r="B129" s="35" t="s">
        <v>96</v>
      </c>
      <c r="C129" s="10">
        <v>4</v>
      </c>
      <c r="D129" s="18"/>
      <c r="E129" s="13">
        <v>1100</v>
      </c>
      <c r="F129" s="26" t="str">
        <f t="shared" si="23"/>
        <v>Error Precio</v>
      </c>
    </row>
    <row r="130" spans="1:6" ht="30.75" customHeight="1" x14ac:dyDescent="0.3">
      <c r="A130" s="71"/>
      <c r="B130" s="35" t="s">
        <v>93</v>
      </c>
      <c r="C130" s="10">
        <v>8</v>
      </c>
      <c r="D130" s="18"/>
      <c r="E130" s="13">
        <v>1800</v>
      </c>
      <c r="F130" s="26" t="str">
        <f t="shared" si="23"/>
        <v>Error Precio</v>
      </c>
    </row>
    <row r="131" spans="1:6" ht="30.75" customHeight="1" x14ac:dyDescent="0.3">
      <c r="A131" s="71"/>
      <c r="B131" s="35" t="s">
        <v>158</v>
      </c>
      <c r="C131" s="10">
        <v>2</v>
      </c>
      <c r="D131" s="18"/>
      <c r="E131" s="13">
        <v>65</v>
      </c>
      <c r="F131" s="26" t="str">
        <f t="shared" si="23"/>
        <v>Error Precio</v>
      </c>
    </row>
    <row r="132" spans="1:6" ht="30.75" customHeight="1" x14ac:dyDescent="0.3">
      <c r="A132" s="71"/>
      <c r="B132" s="35" t="s">
        <v>159</v>
      </c>
      <c r="C132" s="10">
        <v>2</v>
      </c>
      <c r="D132" s="18"/>
      <c r="E132" s="13">
        <v>65</v>
      </c>
      <c r="F132" s="26" t="str">
        <f t="shared" si="23"/>
        <v>Error Precio</v>
      </c>
    </row>
    <row r="133" spans="1:6" ht="30.75" customHeight="1" x14ac:dyDescent="0.3">
      <c r="A133" s="71"/>
      <c r="B133" s="35" t="s">
        <v>160</v>
      </c>
      <c r="C133" s="10">
        <v>2</v>
      </c>
      <c r="D133" s="18"/>
      <c r="E133" s="13">
        <v>65</v>
      </c>
      <c r="F133" s="26" t="str">
        <f t="shared" si="23"/>
        <v>Error Precio</v>
      </c>
    </row>
    <row r="134" spans="1:6" ht="30.75" customHeight="1" x14ac:dyDescent="0.3">
      <c r="A134" s="71"/>
      <c r="B134" s="35" t="s">
        <v>161</v>
      </c>
      <c r="C134" s="10">
        <v>2</v>
      </c>
      <c r="D134" s="18"/>
      <c r="E134" s="13">
        <v>130</v>
      </c>
      <c r="F134" s="26" t="str">
        <f t="shared" ref="F134:F135" si="24">IF(D134&lt;=0,"Error Precio",IF(D134&gt;E134,"Error Precio",+C134*D134))</f>
        <v>Error Precio</v>
      </c>
    </row>
    <row r="135" spans="1:6" ht="30.75" customHeight="1" x14ac:dyDescent="0.3">
      <c r="A135" s="71"/>
      <c r="B135" s="35" t="s">
        <v>88</v>
      </c>
      <c r="C135" s="10">
        <v>2</v>
      </c>
      <c r="D135" s="18"/>
      <c r="E135" s="13">
        <v>55</v>
      </c>
      <c r="F135" s="26" t="str">
        <f t="shared" si="24"/>
        <v>Error Precio</v>
      </c>
    </row>
    <row r="136" spans="1:6" ht="30.75" customHeight="1" x14ac:dyDescent="0.3">
      <c r="A136" s="71"/>
      <c r="B136" s="35" t="s">
        <v>162</v>
      </c>
      <c r="C136" s="10">
        <v>2</v>
      </c>
      <c r="D136" s="18"/>
      <c r="E136" s="13">
        <v>111</v>
      </c>
      <c r="F136" s="26" t="str">
        <f t="shared" ref="F136:F148" si="25">IF(D136&lt;=0,"Error Precio",IF(D136&gt;E136,"Error Precio",+C136*D136))</f>
        <v>Error Precio</v>
      </c>
    </row>
    <row r="137" spans="1:6" ht="30.75" customHeight="1" thickBot="1" x14ac:dyDescent="0.35">
      <c r="A137" s="72"/>
      <c r="B137" s="39" t="s">
        <v>97</v>
      </c>
      <c r="C137" s="11">
        <v>34</v>
      </c>
      <c r="D137" s="31"/>
      <c r="E137" s="32">
        <v>600</v>
      </c>
      <c r="F137" s="33" t="str">
        <f t="shared" ref="F137:F147" si="26">IF(D137&lt;=0,"Error Precio",IF(D137&gt;E137,"Error Precio",+C137*D137))</f>
        <v>Error Precio</v>
      </c>
    </row>
    <row r="138" spans="1:6" ht="30.75" customHeight="1" x14ac:dyDescent="0.3">
      <c r="A138" s="70" t="s">
        <v>110</v>
      </c>
      <c r="B138" s="36" t="s">
        <v>99</v>
      </c>
      <c r="C138" s="9">
        <v>210</v>
      </c>
      <c r="D138" s="17"/>
      <c r="E138" s="12">
        <v>20</v>
      </c>
      <c r="F138" s="27" t="str">
        <f t="shared" si="26"/>
        <v>Error Precio</v>
      </c>
    </row>
    <row r="139" spans="1:6" ht="30.75" customHeight="1" x14ac:dyDescent="0.3">
      <c r="A139" s="71"/>
      <c r="B139" s="35" t="s">
        <v>100</v>
      </c>
      <c r="C139" s="10">
        <v>4</v>
      </c>
      <c r="D139" s="18"/>
      <c r="E139" s="13">
        <v>40</v>
      </c>
      <c r="F139" s="26" t="str">
        <f t="shared" si="26"/>
        <v>Error Precio</v>
      </c>
    </row>
    <row r="140" spans="1:6" ht="30.75" customHeight="1" x14ac:dyDescent="0.3">
      <c r="A140" s="71"/>
      <c r="B140" s="35" t="s">
        <v>101</v>
      </c>
      <c r="C140" s="10">
        <v>60</v>
      </c>
      <c r="D140" s="18"/>
      <c r="E140" s="13">
        <v>40</v>
      </c>
      <c r="F140" s="26" t="str">
        <f t="shared" si="26"/>
        <v>Error Precio</v>
      </c>
    </row>
    <row r="141" spans="1:6" ht="30.75" customHeight="1" x14ac:dyDescent="0.3">
      <c r="A141" s="71"/>
      <c r="B141" s="35" t="s">
        <v>102</v>
      </c>
      <c r="C141" s="10">
        <v>50</v>
      </c>
      <c r="D141" s="18"/>
      <c r="E141" s="13">
        <v>250</v>
      </c>
      <c r="F141" s="26" t="str">
        <f t="shared" si="26"/>
        <v>Error Precio</v>
      </c>
    </row>
    <row r="142" spans="1:6" ht="30.75" customHeight="1" x14ac:dyDescent="0.3">
      <c r="A142" s="71"/>
      <c r="B142" s="35" t="s">
        <v>103</v>
      </c>
      <c r="C142" s="10">
        <v>10</v>
      </c>
      <c r="D142" s="18"/>
      <c r="E142" s="13">
        <v>315</v>
      </c>
      <c r="F142" s="26" t="str">
        <f t="shared" si="26"/>
        <v>Error Precio</v>
      </c>
    </row>
    <row r="143" spans="1:6" ht="30.75" customHeight="1" x14ac:dyDescent="0.3">
      <c r="A143" s="71"/>
      <c r="B143" s="35" t="s">
        <v>104</v>
      </c>
      <c r="C143" s="10">
        <v>16</v>
      </c>
      <c r="D143" s="18"/>
      <c r="E143" s="13">
        <v>90</v>
      </c>
      <c r="F143" s="26" t="str">
        <f t="shared" ref="F143:F146" si="27">IF(D143&lt;=0,"Error Precio",IF(D143&gt;E143,"Error Precio",+C143*D143))</f>
        <v>Error Precio</v>
      </c>
    </row>
    <row r="144" spans="1:6" ht="30.75" customHeight="1" x14ac:dyDescent="0.3">
      <c r="A144" s="71"/>
      <c r="B144" s="35" t="s">
        <v>105</v>
      </c>
      <c r="C144" s="10">
        <v>70</v>
      </c>
      <c r="D144" s="18"/>
      <c r="E144" s="13">
        <v>80</v>
      </c>
      <c r="F144" s="26" t="str">
        <f t="shared" si="27"/>
        <v>Error Precio</v>
      </c>
    </row>
    <row r="145" spans="1:6" ht="30.75" customHeight="1" x14ac:dyDescent="0.3">
      <c r="A145" s="71"/>
      <c r="B145" s="35" t="s">
        <v>106</v>
      </c>
      <c r="C145" s="10">
        <v>10</v>
      </c>
      <c r="D145" s="18"/>
      <c r="E145" s="13">
        <v>65</v>
      </c>
      <c r="F145" s="26" t="str">
        <f t="shared" si="27"/>
        <v>Error Precio</v>
      </c>
    </row>
    <row r="146" spans="1:6" ht="30.75" customHeight="1" x14ac:dyDescent="0.3">
      <c r="A146" s="71"/>
      <c r="B146" s="35" t="s">
        <v>107</v>
      </c>
      <c r="C146" s="10">
        <v>2</v>
      </c>
      <c r="D146" s="18"/>
      <c r="E146" s="13">
        <v>21</v>
      </c>
      <c r="F146" s="26" t="str">
        <f t="shared" si="27"/>
        <v>Error Precio</v>
      </c>
    </row>
    <row r="147" spans="1:6" ht="30.75" customHeight="1" x14ac:dyDescent="0.3">
      <c r="A147" s="71"/>
      <c r="B147" s="35" t="s">
        <v>163</v>
      </c>
      <c r="C147" s="10">
        <v>4</v>
      </c>
      <c r="D147" s="18"/>
      <c r="E147" s="13">
        <v>38000</v>
      </c>
      <c r="F147" s="26" t="str">
        <f t="shared" si="26"/>
        <v>Error Precio</v>
      </c>
    </row>
    <row r="148" spans="1:6" ht="30.75" customHeight="1" x14ac:dyDescent="0.3">
      <c r="A148" s="71"/>
      <c r="B148" s="35" t="s">
        <v>108</v>
      </c>
      <c r="C148" s="10">
        <v>2</v>
      </c>
      <c r="D148" s="18"/>
      <c r="E148" s="13">
        <v>30000</v>
      </c>
      <c r="F148" s="26" t="str">
        <f t="shared" si="25"/>
        <v>Error Precio</v>
      </c>
    </row>
    <row r="149" spans="1:6" ht="30.75" customHeight="1" thickBot="1" x14ac:dyDescent="0.35">
      <c r="A149" s="72"/>
      <c r="B149" s="39" t="s">
        <v>109</v>
      </c>
      <c r="C149" s="11">
        <v>12</v>
      </c>
      <c r="D149" s="31"/>
      <c r="E149" s="32">
        <v>85</v>
      </c>
      <c r="F149" s="33" t="str">
        <f t="shared" si="19"/>
        <v>Error Precio</v>
      </c>
    </row>
    <row r="150" spans="1:6" ht="30.75" customHeight="1" x14ac:dyDescent="0.3">
      <c r="A150" s="70" t="s">
        <v>114</v>
      </c>
      <c r="B150" s="36" t="s">
        <v>111</v>
      </c>
      <c r="C150" s="9">
        <v>2</v>
      </c>
      <c r="D150" s="17"/>
      <c r="E150" s="12">
        <v>70</v>
      </c>
      <c r="F150" s="27" t="str">
        <f t="shared" si="19"/>
        <v>Error Precio</v>
      </c>
    </row>
    <row r="151" spans="1:6" ht="30.75" customHeight="1" x14ac:dyDescent="0.3">
      <c r="A151" s="71"/>
      <c r="B151" s="35" t="s">
        <v>112</v>
      </c>
      <c r="C151" s="10">
        <v>2</v>
      </c>
      <c r="D151" s="18"/>
      <c r="E151" s="13">
        <v>70</v>
      </c>
      <c r="F151" s="26" t="str">
        <f t="shared" si="19"/>
        <v>Error Precio</v>
      </c>
    </row>
    <row r="152" spans="1:6" ht="30.75" customHeight="1" x14ac:dyDescent="0.3">
      <c r="A152" s="72"/>
      <c r="B152" s="35" t="s">
        <v>208</v>
      </c>
      <c r="C152" s="10">
        <v>6</v>
      </c>
      <c r="D152" s="31"/>
      <c r="E152" s="13">
        <v>355</v>
      </c>
      <c r="F152" s="26" t="str">
        <f>IF(D152&lt;=0,"Error Precio",IF(D152&gt;E152,"Error Precio",+C152*D152))</f>
        <v>Error Precio</v>
      </c>
    </row>
    <row r="153" spans="1:6" ht="30.75" customHeight="1" x14ac:dyDescent="0.3">
      <c r="A153" s="72"/>
      <c r="B153" s="35" t="s">
        <v>207</v>
      </c>
      <c r="C153" s="10">
        <v>2</v>
      </c>
      <c r="D153" s="31"/>
      <c r="E153" s="13">
        <v>81</v>
      </c>
      <c r="F153" s="26" t="str">
        <f t="shared" si="19"/>
        <v>Error Precio</v>
      </c>
    </row>
    <row r="154" spans="1:6" ht="30.75" customHeight="1" thickBot="1" x14ac:dyDescent="0.35">
      <c r="A154" s="105"/>
      <c r="B154" s="37" t="s">
        <v>113</v>
      </c>
      <c r="C154" s="38">
        <v>2</v>
      </c>
      <c r="D154" s="19"/>
      <c r="E154" s="14">
        <v>35</v>
      </c>
      <c r="F154" s="28" t="str">
        <f t="shared" si="19"/>
        <v>Error Precio</v>
      </c>
    </row>
    <row r="155" spans="1:6" ht="30.75" customHeight="1" x14ac:dyDescent="0.3">
      <c r="A155" s="106" t="s">
        <v>115</v>
      </c>
      <c r="B155" s="36" t="s">
        <v>116</v>
      </c>
      <c r="C155" s="9">
        <v>150</v>
      </c>
      <c r="D155" s="17"/>
      <c r="E155" s="12">
        <v>52</v>
      </c>
      <c r="F155" s="27" t="str">
        <f t="shared" ref="F155:F196" si="28">IF(D155&lt;=0,"Error Precio",IF(D155&gt;E155,"Error Precio",+C155*D155))</f>
        <v>Error Precio</v>
      </c>
    </row>
    <row r="156" spans="1:6" ht="30.75" customHeight="1" x14ac:dyDescent="0.3">
      <c r="A156" s="108"/>
      <c r="B156" s="35" t="s">
        <v>117</v>
      </c>
      <c r="C156" s="10">
        <v>110</v>
      </c>
      <c r="D156" s="18"/>
      <c r="E156" s="13">
        <v>27</v>
      </c>
      <c r="F156" s="26" t="str">
        <f t="shared" ref="F156:F166" si="29">IF(D156&lt;=0,"Error Precio",IF(D156&gt;E156,"Error Precio",+C156*D156))</f>
        <v>Error Precio</v>
      </c>
    </row>
    <row r="157" spans="1:6" ht="30.75" customHeight="1" x14ac:dyDescent="0.3">
      <c r="A157" s="108"/>
      <c r="B157" s="35" t="s">
        <v>118</v>
      </c>
      <c r="C157" s="10">
        <v>10</v>
      </c>
      <c r="D157" s="18"/>
      <c r="E157" s="13">
        <v>20.85</v>
      </c>
      <c r="F157" s="26" t="str">
        <f t="shared" si="29"/>
        <v>Error Precio</v>
      </c>
    </row>
    <row r="158" spans="1:6" ht="30.75" customHeight="1" x14ac:dyDescent="0.3">
      <c r="A158" s="108"/>
      <c r="B158" s="35" t="s">
        <v>171</v>
      </c>
      <c r="C158" s="10">
        <v>4</v>
      </c>
      <c r="D158" s="18"/>
      <c r="E158" s="13">
        <v>27</v>
      </c>
      <c r="F158" s="26" t="str">
        <f t="shared" si="29"/>
        <v>Error Precio</v>
      </c>
    </row>
    <row r="159" spans="1:6" ht="30.75" customHeight="1" x14ac:dyDescent="0.3">
      <c r="A159" s="108"/>
      <c r="B159" s="35" t="s">
        <v>172</v>
      </c>
      <c r="C159" s="10">
        <v>60</v>
      </c>
      <c r="D159" s="18"/>
      <c r="E159" s="13">
        <v>48</v>
      </c>
      <c r="F159" s="26" t="str">
        <f t="shared" ref="F159" si="30">IF(D159&lt;=0,"Error Precio",IF(D159&gt;E159,"Error Precio",+C159*D159))</f>
        <v>Error Precio</v>
      </c>
    </row>
    <row r="160" spans="1:6" ht="30.75" customHeight="1" thickBot="1" x14ac:dyDescent="0.35">
      <c r="A160" s="107"/>
      <c r="B160" s="35" t="s">
        <v>100</v>
      </c>
      <c r="C160" s="10">
        <v>10</v>
      </c>
      <c r="D160" s="18"/>
      <c r="E160" s="13">
        <v>80</v>
      </c>
      <c r="F160" s="26" t="str">
        <f t="shared" si="29"/>
        <v>Error Precio</v>
      </c>
    </row>
    <row r="161" spans="1:6" ht="30.75" customHeight="1" x14ac:dyDescent="0.3">
      <c r="A161" s="106" t="s">
        <v>191</v>
      </c>
      <c r="B161" s="36" t="s">
        <v>128</v>
      </c>
      <c r="C161" s="9">
        <v>400</v>
      </c>
      <c r="D161" s="17"/>
      <c r="E161" s="12">
        <v>150</v>
      </c>
      <c r="F161" s="27" t="str">
        <f>IF(D161&lt;=0,"Error Precio",IF(D161&gt;E161,"Error Precio",+C161*D161))</f>
        <v>Error Precio</v>
      </c>
    </row>
    <row r="162" spans="1:6" ht="30.75" customHeight="1" thickBot="1" x14ac:dyDescent="0.35">
      <c r="A162" s="107"/>
      <c r="B162" s="39" t="s">
        <v>129</v>
      </c>
      <c r="C162" s="11">
        <v>40</v>
      </c>
      <c r="D162" s="31"/>
      <c r="E162" s="32">
        <v>30</v>
      </c>
      <c r="F162" s="33" t="str">
        <f>IF(D162&lt;=0,"Error Precio",IF(D162&gt;E162,"Error Precio",+C162*D162))</f>
        <v>Error Precio</v>
      </c>
    </row>
    <row r="163" spans="1:6" ht="30.75" customHeight="1" x14ac:dyDescent="0.3">
      <c r="A163" s="106" t="s">
        <v>119</v>
      </c>
      <c r="B163" s="36" t="s">
        <v>120</v>
      </c>
      <c r="C163" s="9">
        <v>10</v>
      </c>
      <c r="D163" s="17"/>
      <c r="E163" s="12">
        <v>55</v>
      </c>
      <c r="F163" s="27" t="str">
        <f t="shared" si="29"/>
        <v>Error Precio</v>
      </c>
    </row>
    <row r="164" spans="1:6" ht="30.75" customHeight="1" x14ac:dyDescent="0.3">
      <c r="A164" s="108"/>
      <c r="B164" s="35" t="s">
        <v>121</v>
      </c>
      <c r="C164" s="10">
        <v>2</v>
      </c>
      <c r="D164" s="18"/>
      <c r="E164" s="13">
        <v>33</v>
      </c>
      <c r="F164" s="26" t="str">
        <f t="shared" si="29"/>
        <v>Error Precio</v>
      </c>
    </row>
    <row r="165" spans="1:6" ht="30.75" customHeight="1" x14ac:dyDescent="0.3">
      <c r="A165" s="108"/>
      <c r="B165" s="35" t="s">
        <v>122</v>
      </c>
      <c r="C165" s="10">
        <v>4</v>
      </c>
      <c r="D165" s="18"/>
      <c r="E165" s="13">
        <v>41</v>
      </c>
      <c r="F165" s="26" t="str">
        <f t="shared" si="29"/>
        <v>Error Precio</v>
      </c>
    </row>
    <row r="166" spans="1:6" ht="43.8" thickBot="1" x14ac:dyDescent="0.35">
      <c r="A166" s="107"/>
      <c r="B166" s="35" t="s">
        <v>173</v>
      </c>
      <c r="C166" s="38">
        <v>4</v>
      </c>
      <c r="D166" s="19"/>
      <c r="E166" s="14">
        <v>105</v>
      </c>
      <c r="F166" s="28" t="str">
        <f t="shared" si="29"/>
        <v>Error Precio</v>
      </c>
    </row>
    <row r="167" spans="1:6" ht="30.75" customHeight="1" x14ac:dyDescent="0.3">
      <c r="A167" s="106" t="s">
        <v>123</v>
      </c>
      <c r="B167" s="36" t="s">
        <v>174</v>
      </c>
      <c r="C167" s="9">
        <v>4</v>
      </c>
      <c r="D167" s="17"/>
      <c r="E167" s="12">
        <v>100</v>
      </c>
      <c r="F167" s="27" t="str">
        <f t="shared" si="28"/>
        <v>Error Precio</v>
      </c>
    </row>
    <row r="168" spans="1:6" ht="30.75" customHeight="1" x14ac:dyDescent="0.3">
      <c r="A168" s="108"/>
      <c r="B168" s="35" t="s">
        <v>175</v>
      </c>
      <c r="C168" s="10">
        <v>2</v>
      </c>
      <c r="D168" s="18"/>
      <c r="E168" s="13">
        <v>108</v>
      </c>
      <c r="F168" s="26" t="str">
        <f t="shared" ref="F168:F175" si="31">IF(D168&lt;=0,"Error Precio",IF(D168&gt;E168,"Error Precio",+C168*D168))</f>
        <v>Error Precio</v>
      </c>
    </row>
    <row r="169" spans="1:6" ht="30.75" customHeight="1" x14ac:dyDescent="0.3">
      <c r="A169" s="108"/>
      <c r="B169" s="35" t="s">
        <v>176</v>
      </c>
      <c r="C169" s="10">
        <v>80</v>
      </c>
      <c r="D169" s="18"/>
      <c r="E169" s="13">
        <v>108</v>
      </c>
      <c r="F169" s="26" t="str">
        <f t="shared" si="31"/>
        <v>Error Precio</v>
      </c>
    </row>
    <row r="170" spans="1:6" ht="30.75" customHeight="1" x14ac:dyDescent="0.3">
      <c r="A170" s="108"/>
      <c r="B170" s="35" t="s">
        <v>177</v>
      </c>
      <c r="C170" s="10">
        <v>4</v>
      </c>
      <c r="D170" s="18"/>
      <c r="E170" s="13">
        <v>450</v>
      </c>
      <c r="F170" s="26" t="str">
        <f t="shared" si="31"/>
        <v>Error Precio</v>
      </c>
    </row>
    <row r="171" spans="1:6" ht="30.75" customHeight="1" x14ac:dyDescent="0.3">
      <c r="A171" s="108"/>
      <c r="B171" s="35" t="s">
        <v>124</v>
      </c>
      <c r="C171" s="10">
        <v>2</v>
      </c>
      <c r="D171" s="18"/>
      <c r="E171" s="13">
        <v>750</v>
      </c>
      <c r="F171" s="26" t="str">
        <f t="shared" si="31"/>
        <v>Error Precio</v>
      </c>
    </row>
    <row r="172" spans="1:6" ht="30.75" customHeight="1" x14ac:dyDescent="0.3">
      <c r="A172" s="108"/>
      <c r="B172" s="35" t="s">
        <v>125</v>
      </c>
      <c r="C172" s="10">
        <v>2</v>
      </c>
      <c r="D172" s="18"/>
      <c r="E172" s="13">
        <v>108</v>
      </c>
      <c r="F172" s="26" t="str">
        <f t="shared" si="31"/>
        <v>Error Precio</v>
      </c>
    </row>
    <row r="173" spans="1:6" ht="30.75" customHeight="1" x14ac:dyDescent="0.3">
      <c r="A173" s="108"/>
      <c r="B173" s="35" t="s">
        <v>209</v>
      </c>
      <c r="C173" s="10">
        <v>2</v>
      </c>
      <c r="D173" s="18"/>
      <c r="E173" s="13">
        <v>1325</v>
      </c>
      <c r="F173" s="26" t="str">
        <f t="shared" si="31"/>
        <v>Error Precio</v>
      </c>
    </row>
    <row r="174" spans="1:6" ht="30.75" customHeight="1" x14ac:dyDescent="0.3">
      <c r="A174" s="108"/>
      <c r="B174" s="35" t="s">
        <v>126</v>
      </c>
      <c r="C174" s="10">
        <v>2</v>
      </c>
      <c r="D174" s="18"/>
      <c r="E174" s="13">
        <v>120</v>
      </c>
      <c r="F174" s="26" t="str">
        <f t="shared" si="31"/>
        <v>Error Precio</v>
      </c>
    </row>
    <row r="175" spans="1:6" ht="30.75" customHeight="1" x14ac:dyDescent="0.3">
      <c r="A175" s="108"/>
      <c r="B175" s="35" t="s">
        <v>164</v>
      </c>
      <c r="C175" s="10">
        <v>2</v>
      </c>
      <c r="D175" s="18"/>
      <c r="E175" s="13">
        <v>195</v>
      </c>
      <c r="F175" s="26" t="str">
        <f t="shared" si="31"/>
        <v>Error Precio</v>
      </c>
    </row>
    <row r="176" spans="1:6" ht="30.75" customHeight="1" thickBot="1" x14ac:dyDescent="0.35">
      <c r="A176" s="108"/>
      <c r="B176" s="39" t="s">
        <v>165</v>
      </c>
      <c r="C176" s="11">
        <v>2</v>
      </c>
      <c r="D176" s="31"/>
      <c r="E176" s="32">
        <v>120</v>
      </c>
      <c r="F176" s="33" t="str">
        <f t="shared" si="28"/>
        <v>Error Precio</v>
      </c>
    </row>
    <row r="177" spans="1:8" ht="30.75" customHeight="1" x14ac:dyDescent="0.3">
      <c r="A177" s="106" t="s">
        <v>127</v>
      </c>
      <c r="B177" s="36" t="s">
        <v>178</v>
      </c>
      <c r="C177" s="9">
        <v>2</v>
      </c>
      <c r="D177" s="17"/>
      <c r="E177" s="12">
        <v>20</v>
      </c>
      <c r="F177" s="27" t="str">
        <f t="shared" si="28"/>
        <v>Error Precio</v>
      </c>
    </row>
    <row r="178" spans="1:8" ht="30.75" customHeight="1" x14ac:dyDescent="0.3">
      <c r="A178" s="108"/>
      <c r="B178" s="35" t="s">
        <v>179</v>
      </c>
      <c r="C178" s="10">
        <v>2</v>
      </c>
      <c r="D178" s="18"/>
      <c r="E178" s="13">
        <v>55</v>
      </c>
      <c r="F178" s="26" t="str">
        <f t="shared" ref="F178" si="32">IF(D178&lt;=0,"Error Precio",IF(D178&gt;E178,"Error Precio",+C178*D178))</f>
        <v>Error Precio</v>
      </c>
    </row>
    <row r="179" spans="1:8" ht="30.75" customHeight="1" thickBot="1" x14ac:dyDescent="0.35">
      <c r="A179" s="107"/>
      <c r="B179" s="37" t="s">
        <v>180</v>
      </c>
      <c r="C179" s="38">
        <v>40</v>
      </c>
      <c r="D179" s="19"/>
      <c r="E179" s="14">
        <v>20</v>
      </c>
      <c r="F179" s="28" t="str">
        <f t="shared" ref="F179" si="33">IF(D179&lt;=0,"Error Precio",IF(D179&gt;E179,"Error Precio",+C179*D179))</f>
        <v>Error Precio</v>
      </c>
    </row>
    <row r="180" spans="1:8" ht="30.75" customHeight="1" x14ac:dyDescent="0.3">
      <c r="A180" s="70" t="s">
        <v>138</v>
      </c>
      <c r="B180" s="36" t="s">
        <v>130</v>
      </c>
      <c r="C180" s="9">
        <v>20</v>
      </c>
      <c r="D180" s="17"/>
      <c r="E180" s="12">
        <v>50</v>
      </c>
      <c r="F180" s="27" t="str">
        <f t="shared" ref="F180:F194" si="34">IF(D180&lt;=0,"Error Precio",IF(D180&gt;E180,"Error Precio",+C180*D180))</f>
        <v>Error Precio</v>
      </c>
    </row>
    <row r="181" spans="1:8" ht="30.75" customHeight="1" x14ac:dyDescent="0.3">
      <c r="A181" s="71"/>
      <c r="B181" s="35" t="s">
        <v>131</v>
      </c>
      <c r="C181" s="10">
        <v>40</v>
      </c>
      <c r="D181" s="18"/>
      <c r="E181" s="13">
        <v>170</v>
      </c>
      <c r="F181" s="26" t="str">
        <f t="shared" si="34"/>
        <v>Error Precio</v>
      </c>
    </row>
    <row r="182" spans="1:8" ht="115.2" x14ac:dyDescent="0.3">
      <c r="A182" s="71"/>
      <c r="B182" s="35" t="s">
        <v>166</v>
      </c>
      <c r="C182" s="10">
        <v>20</v>
      </c>
      <c r="D182" s="18"/>
      <c r="E182" s="13">
        <v>162</v>
      </c>
      <c r="F182" s="26" t="str">
        <f t="shared" ref="F182:F186" si="35">IF(D182&lt;=0,"Error Precio",IF(D182&gt;E182,"Error Precio",+C182*D182))</f>
        <v>Error Precio</v>
      </c>
    </row>
    <row r="183" spans="1:8" ht="30.75" customHeight="1" x14ac:dyDescent="0.3">
      <c r="A183" s="71"/>
      <c r="B183" s="35" t="s">
        <v>187</v>
      </c>
      <c r="C183" s="10">
        <v>20</v>
      </c>
      <c r="D183" s="18"/>
      <c r="E183" s="13">
        <v>204</v>
      </c>
      <c r="F183" s="26" t="str">
        <f t="shared" si="35"/>
        <v>Error Precio</v>
      </c>
    </row>
    <row r="184" spans="1:8" ht="93.6" customHeight="1" x14ac:dyDescent="0.3">
      <c r="A184" s="71"/>
      <c r="B184" s="35" t="s">
        <v>181</v>
      </c>
      <c r="C184" s="10">
        <v>20</v>
      </c>
      <c r="D184" s="18"/>
      <c r="E184" s="13">
        <v>162</v>
      </c>
      <c r="F184" s="26" t="str">
        <f t="shared" si="35"/>
        <v>Error Precio</v>
      </c>
    </row>
    <row r="185" spans="1:8" ht="30.75" customHeight="1" x14ac:dyDescent="0.3">
      <c r="A185" s="71"/>
      <c r="B185" s="35" t="s">
        <v>182</v>
      </c>
      <c r="C185" s="10">
        <v>20</v>
      </c>
      <c r="D185" s="18"/>
      <c r="E185" s="13">
        <v>162</v>
      </c>
      <c r="F185" s="26" t="str">
        <f t="shared" si="35"/>
        <v>Error Precio</v>
      </c>
    </row>
    <row r="186" spans="1:8" ht="30.75" customHeight="1" x14ac:dyDescent="0.3">
      <c r="A186" s="71"/>
      <c r="B186" s="35" t="s">
        <v>183</v>
      </c>
      <c r="C186" s="10">
        <v>20</v>
      </c>
      <c r="D186" s="18"/>
      <c r="E186" s="13">
        <v>204</v>
      </c>
      <c r="F186" s="26" t="str">
        <f t="shared" si="35"/>
        <v>Error Precio</v>
      </c>
    </row>
    <row r="187" spans="1:8" ht="30.75" customHeight="1" x14ac:dyDescent="0.3">
      <c r="A187" s="71"/>
      <c r="B187" s="35" t="s">
        <v>184</v>
      </c>
      <c r="C187" s="10">
        <v>20</v>
      </c>
      <c r="D187" s="18"/>
      <c r="E187" s="13">
        <v>236.1</v>
      </c>
      <c r="F187" s="26" t="str">
        <f t="shared" si="34"/>
        <v>Error Precio</v>
      </c>
    </row>
    <row r="188" spans="1:8" ht="30.75" customHeight="1" x14ac:dyDescent="0.3">
      <c r="A188" s="71"/>
      <c r="B188" s="35" t="s">
        <v>185</v>
      </c>
      <c r="C188" s="10">
        <v>20</v>
      </c>
      <c r="D188" s="18"/>
      <c r="E188" s="13">
        <v>750</v>
      </c>
      <c r="F188" s="26" t="str">
        <f t="shared" ref="F188:F190" si="36">IF(D188&lt;=0,"Error Precio",IF(D188&gt;E188,"Error Precio",+C188*D188))</f>
        <v>Error Precio</v>
      </c>
    </row>
    <row r="189" spans="1:8" ht="30.75" customHeight="1" x14ac:dyDescent="0.3">
      <c r="A189" s="71"/>
      <c r="B189" s="35" t="s">
        <v>186</v>
      </c>
      <c r="C189" s="10">
        <v>180</v>
      </c>
      <c r="D189" s="18"/>
      <c r="E189" s="13">
        <v>175</v>
      </c>
      <c r="F189" s="26" t="str">
        <f t="shared" si="36"/>
        <v>Error Precio</v>
      </c>
      <c r="H189" s="57"/>
    </row>
    <row r="190" spans="1:8" ht="30.75" customHeight="1" x14ac:dyDescent="0.3">
      <c r="A190" s="71"/>
      <c r="B190" s="35" t="s">
        <v>132</v>
      </c>
      <c r="C190" s="10">
        <v>4</v>
      </c>
      <c r="D190" s="18"/>
      <c r="E190" s="13">
        <v>800</v>
      </c>
      <c r="F190" s="26" t="str">
        <f t="shared" si="36"/>
        <v>Error Precio</v>
      </c>
      <c r="H190" s="57"/>
    </row>
    <row r="191" spans="1:8" ht="30.75" customHeight="1" x14ac:dyDescent="0.3">
      <c r="A191" s="71"/>
      <c r="B191" s="35" t="s">
        <v>133</v>
      </c>
      <c r="C191" s="10">
        <v>4</v>
      </c>
      <c r="D191" s="18"/>
      <c r="E191" s="13">
        <v>5000</v>
      </c>
      <c r="F191" s="26" t="str">
        <f t="shared" ref="F191:F193" si="37">IF(D191&lt;=0,"Error Precio",IF(D191&gt;E191,"Error Precio",+C191*D191))</f>
        <v>Error Precio</v>
      </c>
      <c r="H191" s="57"/>
    </row>
    <row r="192" spans="1:8" ht="30.75" customHeight="1" x14ac:dyDescent="0.3">
      <c r="A192" s="71"/>
      <c r="B192" s="35" t="s">
        <v>134</v>
      </c>
      <c r="C192" s="10">
        <v>2</v>
      </c>
      <c r="D192" s="18"/>
      <c r="E192" s="13">
        <v>1900</v>
      </c>
      <c r="F192" s="26" t="str">
        <f t="shared" si="37"/>
        <v>Error Precio</v>
      </c>
      <c r="H192" s="57"/>
    </row>
    <row r="193" spans="1:8" ht="30.75" customHeight="1" x14ac:dyDescent="0.3">
      <c r="A193" s="71"/>
      <c r="B193" s="35" t="s">
        <v>135</v>
      </c>
      <c r="C193" s="10">
        <v>2</v>
      </c>
      <c r="D193" s="18"/>
      <c r="E193" s="13">
        <v>1950</v>
      </c>
      <c r="F193" s="26" t="str">
        <f t="shared" si="37"/>
        <v>Error Precio</v>
      </c>
      <c r="H193" s="57"/>
    </row>
    <row r="194" spans="1:8" ht="30.75" customHeight="1" x14ac:dyDescent="0.3">
      <c r="A194" s="71"/>
      <c r="B194" s="35" t="s">
        <v>136</v>
      </c>
      <c r="C194" s="10">
        <v>2</v>
      </c>
      <c r="D194" s="18"/>
      <c r="E194" s="13">
        <v>1650</v>
      </c>
      <c r="F194" s="26" t="str">
        <f t="shared" si="34"/>
        <v>Error Precio</v>
      </c>
      <c r="H194" s="57"/>
    </row>
    <row r="195" spans="1:8" ht="30.75" customHeight="1" x14ac:dyDescent="0.3">
      <c r="A195" s="71"/>
      <c r="B195" s="35" t="s">
        <v>137</v>
      </c>
      <c r="C195" s="10">
        <v>2</v>
      </c>
      <c r="D195" s="18"/>
      <c r="E195" s="13">
        <v>2100</v>
      </c>
      <c r="F195" s="26" t="str">
        <f t="shared" si="28"/>
        <v>Error Precio</v>
      </c>
      <c r="H195" s="57"/>
    </row>
    <row r="196" spans="1:8" ht="30.75" customHeight="1" thickBot="1" x14ac:dyDescent="0.35">
      <c r="A196" s="105"/>
      <c r="B196" s="37" t="s">
        <v>188</v>
      </c>
      <c r="C196" s="38">
        <v>2</v>
      </c>
      <c r="D196" s="19"/>
      <c r="E196" s="14">
        <v>1550</v>
      </c>
      <c r="F196" s="28" t="str">
        <f t="shared" si="28"/>
        <v>Error Precio</v>
      </c>
      <c r="H196" s="57"/>
    </row>
    <row r="197" spans="1:8" ht="30.75" customHeight="1" thickBot="1" x14ac:dyDescent="0.35">
      <c r="A197" s="98" t="s">
        <v>19</v>
      </c>
      <c r="B197" s="99"/>
      <c r="C197" s="100"/>
      <c r="D197" s="100"/>
      <c r="E197" s="100"/>
      <c r="F197" s="50">
        <v>389160</v>
      </c>
      <c r="H197" s="57"/>
    </row>
    <row r="198" spans="1:8" ht="15" customHeight="1" x14ac:dyDescent="0.3">
      <c r="A198" s="3"/>
      <c r="B198" s="3"/>
      <c r="C198" s="6"/>
      <c r="D198" s="84" t="s">
        <v>5</v>
      </c>
      <c r="E198" s="85"/>
      <c r="F198" s="86" t="str">
        <f>IF(COUNTIF(F10:F197,"Error Precio"),"Oferta incompleta. Algún precio unitario superior a precio tope o menor o igual a cero",SUM(F10:F197))</f>
        <v>Oferta incompleta. Algún precio unitario superior a precio tope o menor o igual a cero</v>
      </c>
      <c r="H198" s="57"/>
    </row>
    <row r="199" spans="1:8" ht="30" customHeight="1" x14ac:dyDescent="0.3">
      <c r="A199" s="3"/>
      <c r="B199" s="3"/>
      <c r="C199" s="6"/>
      <c r="D199" s="84"/>
      <c r="E199" s="85"/>
      <c r="F199" s="86"/>
      <c r="H199" s="57"/>
    </row>
    <row r="200" spans="1:8" ht="30.75" customHeight="1" thickBot="1" x14ac:dyDescent="0.35">
      <c r="A200" s="3"/>
      <c r="B200" s="3"/>
      <c r="C200" s="6"/>
      <c r="D200" s="84"/>
      <c r="E200" s="85"/>
      <c r="F200" s="87"/>
      <c r="H200" s="57"/>
    </row>
    <row r="203" spans="1:8" ht="15" thickBot="1" x14ac:dyDescent="0.35"/>
    <row r="204" spans="1:8" ht="70.2" customHeight="1" thickBot="1" x14ac:dyDescent="0.35">
      <c r="A204" s="88" t="s">
        <v>217</v>
      </c>
      <c r="B204" s="89"/>
      <c r="C204" s="89"/>
      <c r="D204" s="89"/>
      <c r="E204" s="89"/>
      <c r="F204" s="90"/>
    </row>
    <row r="207" spans="1:8" ht="111" customHeight="1" x14ac:dyDescent="0.3"/>
    <row r="356" ht="25.5" customHeight="1" x14ac:dyDescent="0.3"/>
    <row r="359" ht="111" customHeight="1" x14ac:dyDescent="0.3"/>
  </sheetData>
  <sheetProtection password="9256" sheet="1" objects="1" scenarios="1"/>
  <dataConsolidate/>
  <mergeCells count="50">
    <mergeCell ref="A57:A66"/>
    <mergeCell ref="A161:A162"/>
    <mergeCell ref="A180:A196"/>
    <mergeCell ref="A150:A154"/>
    <mergeCell ref="A155:A160"/>
    <mergeCell ref="A163:A166"/>
    <mergeCell ref="A167:A176"/>
    <mergeCell ref="A177:A179"/>
    <mergeCell ref="D198:E200"/>
    <mergeCell ref="F198:F200"/>
    <mergeCell ref="A204:F204"/>
    <mergeCell ref="A32:F32"/>
    <mergeCell ref="A26:B26"/>
    <mergeCell ref="A27:F27"/>
    <mergeCell ref="A197:E197"/>
    <mergeCell ref="A30:B30"/>
    <mergeCell ref="A31:B31"/>
    <mergeCell ref="A33:A42"/>
    <mergeCell ref="A107:A112"/>
    <mergeCell ref="A113:A137"/>
    <mergeCell ref="A138:A149"/>
    <mergeCell ref="A92:A95"/>
    <mergeCell ref="A97:A103"/>
    <mergeCell ref="A69:A87"/>
    <mergeCell ref="A20:B20"/>
    <mergeCell ref="A21:B21"/>
    <mergeCell ref="A22:B22"/>
    <mergeCell ref="A23:B23"/>
    <mergeCell ref="A10:B10"/>
    <mergeCell ref="A15:B15"/>
    <mergeCell ref="A11:B11"/>
    <mergeCell ref="A14:B14"/>
    <mergeCell ref="A12:B12"/>
    <mergeCell ref="A13:B13"/>
    <mergeCell ref="A1:F1"/>
    <mergeCell ref="A3:F3"/>
    <mergeCell ref="A5:F5"/>
    <mergeCell ref="A7:F7"/>
    <mergeCell ref="A88:A91"/>
    <mergeCell ref="A43:A52"/>
    <mergeCell ref="A53:A56"/>
    <mergeCell ref="A25:B25"/>
    <mergeCell ref="A28:B28"/>
    <mergeCell ref="A29:B29"/>
    <mergeCell ref="A24:B24"/>
    <mergeCell ref="A9:B9"/>
    <mergeCell ref="A16:B16"/>
    <mergeCell ref="A17:F17"/>
    <mergeCell ref="A18:B18"/>
    <mergeCell ref="A19:B19"/>
  </mergeCells>
  <conditionalFormatting sqref="F15:F16 F30:F31 F18:F24 F197 F26 F179 F161 F75 F177 F59:F61 F151:F154 F53:F56 F114:F133">
    <cfRule type="cellIs" dxfId="169" priority="261" operator="equal">
      <formula>"Error Precio"</formula>
    </cfRule>
    <cfRule type="cellIs" dxfId="168" priority="262" operator="equal">
      <formula>"Error Precio"</formula>
    </cfRule>
  </conditionalFormatting>
  <conditionalFormatting sqref="F10">
    <cfRule type="cellIs" dxfId="167" priority="257" operator="equal">
      <formula>"Error Precio"</formula>
    </cfRule>
    <cfRule type="cellIs" dxfId="166" priority="258" operator="equal">
      <formula>"Error Precio"</formula>
    </cfRule>
  </conditionalFormatting>
  <conditionalFormatting sqref="F14">
    <cfRule type="cellIs" dxfId="165" priority="253" operator="equal">
      <formula>"Error Precio"</formula>
    </cfRule>
    <cfRule type="cellIs" dxfId="164" priority="254" operator="equal">
      <formula>"Error Precio"</formula>
    </cfRule>
  </conditionalFormatting>
  <conditionalFormatting sqref="F11">
    <cfRule type="cellIs" dxfId="163" priority="255" operator="equal">
      <formula>"Error Precio"</formula>
    </cfRule>
    <cfRule type="cellIs" dxfId="162" priority="256" operator="equal">
      <formula>"Error Precio"</formula>
    </cfRule>
  </conditionalFormatting>
  <conditionalFormatting sqref="F13">
    <cfRule type="cellIs" dxfId="161" priority="249" operator="equal">
      <formula>"Error Precio"</formula>
    </cfRule>
    <cfRule type="cellIs" dxfId="160" priority="250" operator="equal">
      <formula>"Error Precio"</formula>
    </cfRule>
  </conditionalFormatting>
  <conditionalFormatting sqref="F12">
    <cfRule type="cellIs" dxfId="159" priority="251" operator="equal">
      <formula>"Error Precio"</formula>
    </cfRule>
    <cfRule type="cellIs" dxfId="158" priority="252" operator="equal">
      <formula>"Error Precio"</formula>
    </cfRule>
  </conditionalFormatting>
  <conditionalFormatting sqref="F25">
    <cfRule type="cellIs" dxfId="157" priority="247" operator="equal">
      <formula>"Error Precio"</formula>
    </cfRule>
    <cfRule type="cellIs" dxfId="156" priority="248" operator="equal">
      <formula>"Error Precio"</formula>
    </cfRule>
  </conditionalFormatting>
  <conditionalFormatting sqref="F28:F29">
    <cfRule type="cellIs" dxfId="155" priority="245" operator="equal">
      <formula>"Error Precio"</formula>
    </cfRule>
    <cfRule type="cellIs" dxfId="154" priority="246" operator="equal">
      <formula>"Error Precio"</formula>
    </cfRule>
  </conditionalFormatting>
  <conditionalFormatting sqref="F43">
    <cfRule type="cellIs" dxfId="153" priority="229" operator="equal">
      <formula>"Error Precio"</formula>
    </cfRule>
    <cfRule type="cellIs" dxfId="152" priority="230" operator="equal">
      <formula>"Error Precio"</formula>
    </cfRule>
  </conditionalFormatting>
  <conditionalFormatting sqref="F37:F40 F52 F66 F42">
    <cfRule type="cellIs" dxfId="151" priority="231" operator="equal">
      <formula>"Error Precio"</formula>
    </cfRule>
    <cfRule type="cellIs" dxfId="150" priority="232" operator="equal">
      <formula>"Error Precio"</formula>
    </cfRule>
  </conditionalFormatting>
  <conditionalFormatting sqref="F44">
    <cfRule type="cellIs" dxfId="149" priority="227" operator="equal">
      <formula>"Error Precio"</formula>
    </cfRule>
    <cfRule type="cellIs" dxfId="148" priority="228" operator="equal">
      <formula>"Error Precio"</formula>
    </cfRule>
  </conditionalFormatting>
  <conditionalFormatting sqref="F45:F48">
    <cfRule type="cellIs" dxfId="147" priority="219" operator="equal">
      <formula>"Error Precio"</formula>
    </cfRule>
    <cfRule type="cellIs" dxfId="146" priority="220" operator="equal">
      <formula>"Error Precio"</formula>
    </cfRule>
  </conditionalFormatting>
  <conditionalFormatting sqref="F65">
    <cfRule type="cellIs" dxfId="145" priority="217" operator="equal">
      <formula>"Error Precio"</formula>
    </cfRule>
    <cfRule type="cellIs" dxfId="144" priority="218" operator="equal">
      <formula>"Error Precio"</formula>
    </cfRule>
  </conditionalFormatting>
  <conditionalFormatting sqref="F33:F36">
    <cfRule type="cellIs" dxfId="143" priority="223" operator="equal">
      <formula>"Error Precio"</formula>
    </cfRule>
    <cfRule type="cellIs" dxfId="142" priority="224" operator="equal">
      <formula>"Error Precio"</formula>
    </cfRule>
  </conditionalFormatting>
  <conditionalFormatting sqref="F66">
    <cfRule type="cellIs" dxfId="141" priority="211" operator="equal">
      <formula>"Error Precio"</formula>
    </cfRule>
    <cfRule type="cellIs" dxfId="140" priority="212" operator="equal">
      <formula>"Error Precio"</formula>
    </cfRule>
  </conditionalFormatting>
  <conditionalFormatting sqref="F49 F51">
    <cfRule type="cellIs" dxfId="139" priority="221" operator="equal">
      <formula>"Error Precio"</formula>
    </cfRule>
    <cfRule type="cellIs" dxfId="138" priority="222" operator="equal">
      <formula>"Error Precio"</formula>
    </cfRule>
  </conditionalFormatting>
  <conditionalFormatting sqref="F63">
    <cfRule type="cellIs" dxfId="137" priority="207" operator="equal">
      <formula>"Error Precio"</formula>
    </cfRule>
    <cfRule type="cellIs" dxfId="136" priority="208" operator="equal">
      <formula>"Error Precio"</formula>
    </cfRule>
  </conditionalFormatting>
  <conditionalFormatting sqref="F57">
    <cfRule type="cellIs" dxfId="135" priority="195" operator="equal">
      <formula>"Error Precio"</formula>
    </cfRule>
    <cfRule type="cellIs" dxfId="134" priority="196" operator="equal">
      <formula>"Error Precio"</formula>
    </cfRule>
  </conditionalFormatting>
  <conditionalFormatting sqref="F64">
    <cfRule type="cellIs" dxfId="133" priority="209" operator="equal">
      <formula>"Error Precio"</formula>
    </cfRule>
    <cfRule type="cellIs" dxfId="132" priority="210" operator="equal">
      <formula>"Error Precio"</formula>
    </cfRule>
  </conditionalFormatting>
  <conditionalFormatting sqref="F63">
    <cfRule type="cellIs" dxfId="131" priority="201" operator="equal">
      <formula>"Error Precio"</formula>
    </cfRule>
    <cfRule type="cellIs" dxfId="130" priority="202" operator="equal">
      <formula>"Error Precio"</formula>
    </cfRule>
  </conditionalFormatting>
  <conditionalFormatting sqref="F57">
    <cfRule type="cellIs" dxfId="129" priority="189" operator="equal">
      <formula>"Error Precio"</formula>
    </cfRule>
    <cfRule type="cellIs" dxfId="128" priority="190" operator="equal">
      <formula>"Error Precio"</formula>
    </cfRule>
  </conditionalFormatting>
  <conditionalFormatting sqref="F79">
    <cfRule type="cellIs" dxfId="127" priority="149" operator="equal">
      <formula>"Error Precio"</formula>
    </cfRule>
    <cfRule type="cellIs" dxfId="126" priority="150" operator="equal">
      <formula>"Error Precio"</formula>
    </cfRule>
  </conditionalFormatting>
  <conditionalFormatting sqref="F68:F69">
    <cfRule type="cellIs" dxfId="125" priority="159" operator="equal">
      <formula>"Error Precio"</formula>
    </cfRule>
    <cfRule type="cellIs" dxfId="124" priority="160" operator="equal">
      <formula>"Error Precio"</formula>
    </cfRule>
  </conditionalFormatting>
  <conditionalFormatting sqref="F76">
    <cfRule type="cellIs" dxfId="123" priority="153" operator="equal">
      <formula>"Error Precio"</formula>
    </cfRule>
    <cfRule type="cellIs" dxfId="122" priority="154" operator="equal">
      <formula>"Error Precio"</formula>
    </cfRule>
  </conditionalFormatting>
  <conditionalFormatting sqref="F82">
    <cfRule type="cellIs" dxfId="121" priority="145" operator="equal">
      <formula>"Error Precio"</formula>
    </cfRule>
    <cfRule type="cellIs" dxfId="120" priority="146" operator="equal">
      <formula>"Error Precio"</formula>
    </cfRule>
  </conditionalFormatting>
  <conditionalFormatting sqref="F83:F86">
    <cfRule type="cellIs" dxfId="119" priority="139" operator="equal">
      <formula>"Error Precio"</formula>
    </cfRule>
    <cfRule type="cellIs" dxfId="118" priority="140" operator="equal">
      <formula>"Error Precio"</formula>
    </cfRule>
  </conditionalFormatting>
  <conditionalFormatting sqref="F70 F72:F74">
    <cfRule type="cellIs" dxfId="117" priority="157" operator="equal">
      <formula>"Error Precio"</formula>
    </cfRule>
    <cfRule type="cellIs" dxfId="116" priority="158" operator="equal">
      <formula>"Error Precio"</formula>
    </cfRule>
  </conditionalFormatting>
  <conditionalFormatting sqref="F80:F81">
    <cfRule type="cellIs" dxfId="115" priority="137" operator="equal">
      <formula>"Error Precio"</formula>
    </cfRule>
    <cfRule type="cellIs" dxfId="114" priority="138" operator="equal">
      <formula>"Error Precio"</formula>
    </cfRule>
  </conditionalFormatting>
  <conditionalFormatting sqref="F77:F78">
    <cfRule type="cellIs" dxfId="113" priority="133" operator="equal">
      <formula>"Error Precio"</formula>
    </cfRule>
    <cfRule type="cellIs" dxfId="112" priority="134" operator="equal">
      <formula>"Error Precio"</formula>
    </cfRule>
  </conditionalFormatting>
  <conditionalFormatting sqref="F87:F88">
    <cfRule type="cellIs" dxfId="111" priority="131" operator="equal">
      <formula>"Error Precio"</formula>
    </cfRule>
    <cfRule type="cellIs" dxfId="110" priority="132" operator="equal">
      <formula>"Error Precio"</formula>
    </cfRule>
  </conditionalFormatting>
  <conditionalFormatting sqref="F95 F149">
    <cfRule type="cellIs" dxfId="109" priority="129" operator="equal">
      <formula>"Error Precio"</formula>
    </cfRule>
    <cfRule type="cellIs" dxfId="108" priority="130" operator="equal">
      <formula>"Error Precio"</formula>
    </cfRule>
  </conditionalFormatting>
  <conditionalFormatting sqref="F93:F94">
    <cfRule type="cellIs" dxfId="107" priority="127" operator="equal">
      <formula>"Error Precio"</formula>
    </cfRule>
    <cfRule type="cellIs" dxfId="106" priority="128" operator="equal">
      <formula>"Error Precio"</formula>
    </cfRule>
  </conditionalFormatting>
  <conditionalFormatting sqref="F89:F92">
    <cfRule type="cellIs" dxfId="105" priority="125" operator="equal">
      <formula>"Error Precio"</formula>
    </cfRule>
    <cfRule type="cellIs" dxfId="104" priority="126" operator="equal">
      <formula>"Error Precio"</formula>
    </cfRule>
  </conditionalFormatting>
  <conditionalFormatting sqref="F96 F110:F112">
    <cfRule type="cellIs" dxfId="103" priority="123" operator="equal">
      <formula>"Error Precio"</formula>
    </cfRule>
    <cfRule type="cellIs" dxfId="102" priority="124" operator="equal">
      <formula>"Error Precio"</formula>
    </cfRule>
  </conditionalFormatting>
  <conditionalFormatting sqref="F109">
    <cfRule type="cellIs" dxfId="101" priority="121" operator="equal">
      <formula>"Error Precio"</formula>
    </cfRule>
    <cfRule type="cellIs" dxfId="100" priority="122" operator="equal">
      <formula>"Error Precio"</formula>
    </cfRule>
  </conditionalFormatting>
  <conditionalFormatting sqref="F107:F108">
    <cfRule type="cellIs" dxfId="99" priority="119" operator="equal">
      <formula>"Error Precio"</formula>
    </cfRule>
    <cfRule type="cellIs" dxfId="98" priority="120" operator="equal">
      <formula>"Error Precio"</formula>
    </cfRule>
  </conditionalFormatting>
  <conditionalFormatting sqref="F112">
    <cfRule type="cellIs" dxfId="97" priority="117" operator="equal">
      <formula>"Error Precio"</formula>
    </cfRule>
    <cfRule type="cellIs" dxfId="96" priority="118" operator="equal">
      <formula>"Error Precio"</formula>
    </cfRule>
  </conditionalFormatting>
  <conditionalFormatting sqref="F97:F104 F106">
    <cfRule type="cellIs" dxfId="95" priority="115" operator="equal">
      <formula>"Error Precio"</formula>
    </cfRule>
    <cfRule type="cellIs" dxfId="94" priority="116" operator="equal">
      <formula>"Error Precio"</formula>
    </cfRule>
  </conditionalFormatting>
  <conditionalFormatting sqref="F105">
    <cfRule type="cellIs" dxfId="93" priority="113" operator="equal">
      <formula>"Error Precio"</formula>
    </cfRule>
    <cfRule type="cellIs" dxfId="92" priority="114" operator="equal">
      <formula>"Error Precio"</formula>
    </cfRule>
  </conditionalFormatting>
  <conditionalFormatting sqref="F135">
    <cfRule type="cellIs" dxfId="91" priority="105" operator="equal">
      <formula>"Error Precio"</formula>
    </cfRule>
    <cfRule type="cellIs" dxfId="90" priority="106" operator="equal">
      <formula>"Error Precio"</formula>
    </cfRule>
  </conditionalFormatting>
  <conditionalFormatting sqref="F148">
    <cfRule type="cellIs" dxfId="89" priority="109" operator="equal">
      <formula>"Error Precio"</formula>
    </cfRule>
    <cfRule type="cellIs" dxfId="88" priority="110" operator="equal">
      <formula>"Error Precio"</formula>
    </cfRule>
  </conditionalFormatting>
  <conditionalFormatting sqref="F136">
    <cfRule type="cellIs" dxfId="87" priority="107" operator="equal">
      <formula>"Error Precio"</formula>
    </cfRule>
    <cfRule type="cellIs" dxfId="86" priority="108" operator="equal">
      <formula>"Error Precio"</formula>
    </cfRule>
  </conditionalFormatting>
  <conditionalFormatting sqref="F134">
    <cfRule type="cellIs" dxfId="85" priority="103" operator="equal">
      <formula>"Error Precio"</formula>
    </cfRule>
    <cfRule type="cellIs" dxfId="84" priority="104" operator="equal">
      <formula>"Error Precio"</formula>
    </cfRule>
  </conditionalFormatting>
  <conditionalFormatting sqref="F113">
    <cfRule type="cellIs" dxfId="83" priority="99" operator="equal">
      <formula>"Error Precio"</formula>
    </cfRule>
    <cfRule type="cellIs" dxfId="82" priority="100" operator="equal">
      <formula>"Error Precio"</formula>
    </cfRule>
  </conditionalFormatting>
  <conditionalFormatting sqref="F138">
    <cfRule type="cellIs" dxfId="81" priority="93" operator="equal">
      <formula>"Error Precio"</formula>
    </cfRule>
    <cfRule type="cellIs" dxfId="80" priority="94" operator="equal">
      <formula>"Error Precio"</formula>
    </cfRule>
  </conditionalFormatting>
  <conditionalFormatting sqref="F147">
    <cfRule type="cellIs" dxfId="79" priority="95" operator="equal">
      <formula>"Error Precio"</formula>
    </cfRule>
    <cfRule type="cellIs" dxfId="78" priority="96" operator="equal">
      <formula>"Error Precio"</formula>
    </cfRule>
  </conditionalFormatting>
  <conditionalFormatting sqref="F144">
    <cfRule type="cellIs" dxfId="77" priority="85" operator="equal">
      <formula>"Error Precio"</formula>
    </cfRule>
    <cfRule type="cellIs" dxfId="76" priority="86" operator="equal">
      <formula>"Error Precio"</formula>
    </cfRule>
  </conditionalFormatting>
  <conditionalFormatting sqref="F137">
    <cfRule type="cellIs" dxfId="75" priority="91" operator="equal">
      <formula>"Error Precio"</formula>
    </cfRule>
    <cfRule type="cellIs" dxfId="74" priority="92" operator="equal">
      <formula>"Error Precio"</formula>
    </cfRule>
  </conditionalFormatting>
  <conditionalFormatting sqref="F146">
    <cfRule type="cellIs" dxfId="73" priority="89" operator="equal">
      <formula>"Error Precio"</formula>
    </cfRule>
    <cfRule type="cellIs" dxfId="72" priority="90" operator="equal">
      <formula>"Error Precio"</formula>
    </cfRule>
  </conditionalFormatting>
  <conditionalFormatting sqref="F145">
    <cfRule type="cellIs" dxfId="71" priority="87" operator="equal">
      <formula>"Error Precio"</formula>
    </cfRule>
    <cfRule type="cellIs" dxfId="70" priority="88" operator="equal">
      <formula>"Error Precio"</formula>
    </cfRule>
  </conditionalFormatting>
  <conditionalFormatting sqref="F143">
    <cfRule type="cellIs" dxfId="69" priority="83" operator="equal">
      <formula>"Error Precio"</formula>
    </cfRule>
    <cfRule type="cellIs" dxfId="68" priority="84" operator="equal">
      <formula>"Error Precio"</formula>
    </cfRule>
  </conditionalFormatting>
  <conditionalFormatting sqref="F150">
    <cfRule type="cellIs" dxfId="67" priority="77" operator="equal">
      <formula>"Error Precio"</formula>
    </cfRule>
    <cfRule type="cellIs" dxfId="66" priority="78" operator="equal">
      <formula>"Error Precio"</formula>
    </cfRule>
  </conditionalFormatting>
  <conditionalFormatting sqref="F139:F142">
    <cfRule type="cellIs" dxfId="65" priority="81" operator="equal">
      <formula>"Error Precio"</formula>
    </cfRule>
    <cfRule type="cellIs" dxfId="64" priority="82" operator="equal">
      <formula>"Error Precio"</formula>
    </cfRule>
  </conditionalFormatting>
  <conditionalFormatting sqref="F155 F195:F196">
    <cfRule type="cellIs" dxfId="63" priority="75" operator="equal">
      <formula>"Error Precio"</formula>
    </cfRule>
    <cfRule type="cellIs" dxfId="62" priority="76" operator="equal">
      <formula>"Error Precio"</formula>
    </cfRule>
  </conditionalFormatting>
  <conditionalFormatting sqref="F162 F194">
    <cfRule type="cellIs" dxfId="61" priority="71" operator="equal">
      <formula>"Error Precio"</formula>
    </cfRule>
    <cfRule type="cellIs" dxfId="60" priority="72" operator="equal">
      <formula>"Error Precio"</formula>
    </cfRule>
  </conditionalFormatting>
  <conditionalFormatting sqref="F167 F176">
    <cfRule type="cellIs" dxfId="59" priority="67" operator="equal">
      <formula>"Error Precio"</formula>
    </cfRule>
    <cfRule type="cellIs" dxfId="58" priority="68" operator="equal">
      <formula>"Error Precio"</formula>
    </cfRule>
  </conditionalFormatting>
  <conditionalFormatting sqref="F165:F166">
    <cfRule type="cellIs" dxfId="57" priority="65" operator="equal">
      <formula>"Error Precio"</formula>
    </cfRule>
    <cfRule type="cellIs" dxfId="56" priority="66" operator="equal">
      <formula>"Error Precio"</formula>
    </cfRule>
  </conditionalFormatting>
  <conditionalFormatting sqref="F163:F164">
    <cfRule type="cellIs" dxfId="55" priority="63" operator="equal">
      <formula>"Error Precio"</formula>
    </cfRule>
    <cfRule type="cellIs" dxfId="54" priority="64" operator="equal">
      <formula>"Error Precio"</formula>
    </cfRule>
  </conditionalFormatting>
  <conditionalFormatting sqref="F158">
    <cfRule type="cellIs" dxfId="53" priority="61" operator="equal">
      <formula>"Error Precio"</formula>
    </cfRule>
    <cfRule type="cellIs" dxfId="52" priority="62" operator="equal">
      <formula>"Error Precio"</formula>
    </cfRule>
  </conditionalFormatting>
  <conditionalFormatting sqref="F156:F157">
    <cfRule type="cellIs" dxfId="51" priority="59" operator="equal">
      <formula>"Error Precio"</formula>
    </cfRule>
    <cfRule type="cellIs" dxfId="50" priority="60" operator="equal">
      <formula>"Error Precio"</formula>
    </cfRule>
  </conditionalFormatting>
  <conditionalFormatting sqref="F178">
    <cfRule type="cellIs" dxfId="49" priority="57" operator="equal">
      <formula>"Error Precio"</formula>
    </cfRule>
    <cfRule type="cellIs" dxfId="48" priority="58" operator="equal">
      <formula>"Error Precio"</formula>
    </cfRule>
  </conditionalFormatting>
  <conditionalFormatting sqref="F174:F175">
    <cfRule type="cellIs" dxfId="47" priority="51" operator="equal">
      <formula>"Error Precio"</formula>
    </cfRule>
    <cfRule type="cellIs" dxfId="46" priority="52" operator="equal">
      <formula>"Error Precio"</formula>
    </cfRule>
  </conditionalFormatting>
  <conditionalFormatting sqref="F172:F173">
    <cfRule type="cellIs" dxfId="45" priority="49" operator="equal">
      <formula>"Error Precio"</formula>
    </cfRule>
    <cfRule type="cellIs" dxfId="44" priority="50" operator="equal">
      <formula>"Error Precio"</formula>
    </cfRule>
  </conditionalFormatting>
  <conditionalFormatting sqref="F170:F171">
    <cfRule type="cellIs" dxfId="43" priority="47" operator="equal">
      <formula>"Error Precio"</formula>
    </cfRule>
    <cfRule type="cellIs" dxfId="42" priority="48" operator="equal">
      <formula>"Error Precio"</formula>
    </cfRule>
  </conditionalFormatting>
  <conditionalFormatting sqref="F168:F169">
    <cfRule type="cellIs" dxfId="41" priority="45" operator="equal">
      <formula>"Error Precio"</formula>
    </cfRule>
    <cfRule type="cellIs" dxfId="40" priority="46" operator="equal">
      <formula>"Error Precio"</formula>
    </cfRule>
  </conditionalFormatting>
  <conditionalFormatting sqref="F192:F193">
    <cfRule type="cellIs" dxfId="39" priority="43" operator="equal">
      <formula>"Error Precio"</formula>
    </cfRule>
    <cfRule type="cellIs" dxfId="38" priority="44" operator="equal">
      <formula>"Error Precio"</formula>
    </cfRule>
  </conditionalFormatting>
  <conditionalFormatting sqref="F191">
    <cfRule type="cellIs" dxfId="37" priority="41" operator="equal">
      <formula>"Error Precio"</formula>
    </cfRule>
    <cfRule type="cellIs" dxfId="36" priority="42" operator="equal">
      <formula>"Error Precio"</formula>
    </cfRule>
  </conditionalFormatting>
  <conditionalFormatting sqref="F189:F190">
    <cfRule type="cellIs" dxfId="35" priority="39" operator="equal">
      <formula>"Error Precio"</formula>
    </cfRule>
    <cfRule type="cellIs" dxfId="34" priority="40" operator="equal">
      <formula>"Error Precio"</formula>
    </cfRule>
  </conditionalFormatting>
  <conditionalFormatting sqref="F188">
    <cfRule type="cellIs" dxfId="33" priority="37" operator="equal">
      <formula>"Error Precio"</formula>
    </cfRule>
    <cfRule type="cellIs" dxfId="32" priority="38" operator="equal">
      <formula>"Error Precio"</formula>
    </cfRule>
  </conditionalFormatting>
  <conditionalFormatting sqref="F181 F187">
    <cfRule type="cellIs" dxfId="31" priority="35" operator="equal">
      <formula>"Error Precio"</formula>
    </cfRule>
    <cfRule type="cellIs" dxfId="30" priority="36" operator="equal">
      <formula>"Error Precio"</formula>
    </cfRule>
  </conditionalFormatting>
  <conditionalFormatting sqref="F180">
    <cfRule type="cellIs" dxfId="29" priority="33" operator="equal">
      <formula>"Error Precio"</formula>
    </cfRule>
    <cfRule type="cellIs" dxfId="28" priority="34" operator="equal">
      <formula>"Error Precio"</formula>
    </cfRule>
  </conditionalFormatting>
  <conditionalFormatting sqref="F186">
    <cfRule type="cellIs" dxfId="27" priority="31" operator="equal">
      <formula>"Error Precio"</formula>
    </cfRule>
    <cfRule type="cellIs" dxfId="26" priority="32" operator="equal">
      <formula>"Error Precio"</formula>
    </cfRule>
  </conditionalFormatting>
  <conditionalFormatting sqref="F184:F185">
    <cfRule type="cellIs" dxfId="25" priority="29" operator="equal">
      <formula>"Error Precio"</formula>
    </cfRule>
    <cfRule type="cellIs" dxfId="24" priority="30" operator="equal">
      <formula>"Error Precio"</formula>
    </cfRule>
  </conditionalFormatting>
  <conditionalFormatting sqref="F183">
    <cfRule type="cellIs" dxfId="23" priority="27" operator="equal">
      <formula>"Error Precio"</formula>
    </cfRule>
    <cfRule type="cellIs" dxfId="22" priority="28" operator="equal">
      <formula>"Error Precio"</formula>
    </cfRule>
  </conditionalFormatting>
  <conditionalFormatting sqref="F182">
    <cfRule type="cellIs" dxfId="21" priority="25" operator="equal">
      <formula>"Error Precio"</formula>
    </cfRule>
    <cfRule type="cellIs" dxfId="20" priority="26" operator="equal">
      <formula>"Error Precio"</formula>
    </cfRule>
  </conditionalFormatting>
  <conditionalFormatting sqref="F41">
    <cfRule type="cellIs" dxfId="19" priority="23" operator="equal">
      <formula>"Error Precio"</formula>
    </cfRule>
    <cfRule type="cellIs" dxfId="18" priority="24" operator="equal">
      <formula>"Error Precio"</formula>
    </cfRule>
  </conditionalFormatting>
  <conditionalFormatting sqref="F62">
    <cfRule type="cellIs" dxfId="17" priority="17" operator="equal">
      <formula>"Error Precio"</formula>
    </cfRule>
    <cfRule type="cellIs" dxfId="16" priority="18" operator="equal">
      <formula>"Error Precio"</formula>
    </cfRule>
  </conditionalFormatting>
  <conditionalFormatting sqref="F62">
    <cfRule type="cellIs" dxfId="15" priority="19" operator="equal">
      <formula>"Error Precio"</formula>
    </cfRule>
    <cfRule type="cellIs" dxfId="14" priority="20" operator="equal">
      <formula>"Error Precio"</formula>
    </cfRule>
  </conditionalFormatting>
  <conditionalFormatting sqref="F58">
    <cfRule type="cellIs" dxfId="13" priority="15" operator="equal">
      <formula>"Error Precio"</formula>
    </cfRule>
    <cfRule type="cellIs" dxfId="12" priority="16" operator="equal">
      <formula>"Error Precio"</formula>
    </cfRule>
  </conditionalFormatting>
  <conditionalFormatting sqref="F58">
    <cfRule type="cellIs" dxfId="11" priority="13" operator="equal">
      <formula>"Error Precio"</formula>
    </cfRule>
    <cfRule type="cellIs" dxfId="10" priority="14" operator="equal">
      <formula>"Error Precio"</formula>
    </cfRule>
  </conditionalFormatting>
  <conditionalFormatting sqref="F160">
    <cfRule type="cellIs" dxfId="9" priority="9" operator="equal">
      <formula>"Error Precio"</formula>
    </cfRule>
    <cfRule type="cellIs" dxfId="8" priority="10" operator="equal">
      <formula>"Error Precio"</formula>
    </cfRule>
  </conditionalFormatting>
  <conditionalFormatting sqref="F159">
    <cfRule type="cellIs" dxfId="7" priority="7" operator="equal">
      <formula>"Error Precio"</formula>
    </cfRule>
    <cfRule type="cellIs" dxfId="6" priority="8" operator="equal">
      <formula>"Error Precio"</formula>
    </cfRule>
  </conditionalFormatting>
  <conditionalFormatting sqref="F67">
    <cfRule type="cellIs" dxfId="5" priority="5" operator="equal">
      <formula>"Error Precio"</formula>
    </cfRule>
    <cfRule type="cellIs" dxfId="4" priority="6" operator="equal">
      <formula>"Error Precio"</formula>
    </cfRule>
  </conditionalFormatting>
  <conditionalFormatting sqref="F50">
    <cfRule type="cellIs" dxfId="3" priority="3" operator="equal">
      <formula>"Error Precio"</formula>
    </cfRule>
    <cfRule type="cellIs" dxfId="2" priority="4" operator="equal">
      <formula>"Error Precio"</formula>
    </cfRule>
  </conditionalFormatting>
  <conditionalFormatting sqref="F71">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D18:D26 D10:D16 D28:D31 D33:D196">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Diaz Noda, Sara</cp:lastModifiedBy>
  <dcterms:created xsi:type="dcterms:W3CDTF">2016-04-12T18:58:47Z</dcterms:created>
  <dcterms:modified xsi:type="dcterms:W3CDTF">2022-08-16T12:49:02Z</dcterms:modified>
</cp:coreProperties>
</file>